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
    </mc:Choice>
  </mc:AlternateContent>
  <bookViews>
    <workbookView xWindow="0" yWindow="0" windowWidth="25200" windowHeight="10650" activeTab="1"/>
  </bookViews>
  <sheets>
    <sheet name="REKAPITULACIJA" sheetId="12" r:id="rId1"/>
    <sheet name="1.skl. LJ VojDimKranj" sheetId="4" r:id="rId2"/>
    <sheet name="2.skl. širše LJ" sheetId="13" r:id="rId3"/>
    <sheet name="3.skl. štajersko" sheetId="9" r:id="rId4"/>
    <sheet name="4.skl.primor." sheetId="8" r:id="rId5"/>
    <sheet name="5.skl. dolenj" sheetId="7" r:id="rId6"/>
  </sheets>
  <definedNames>
    <definedName name="_xlnm.Print_Area" localSheetId="0">REKAPITULACIJA!$A$1:$I$24</definedName>
    <definedName name="_xlnm.Print_Titles" localSheetId="1">'1.skl. LJ VojDimKranj'!$4:$6</definedName>
    <definedName name="_xlnm.Print_Titles" localSheetId="3">'3.skl. štajersko'!$4:$6</definedName>
    <definedName name="_xlnm.Print_Titles" localSheetId="4">'4.skl.primor.'!$4:$6</definedName>
    <definedName name="_xlnm.Print_Titles" localSheetId="5">'5.skl. dolenj'!$4:$6</definedName>
  </definedNames>
  <calcPr calcId="162913"/>
</workbook>
</file>

<file path=xl/calcChain.xml><?xml version="1.0" encoding="utf-8"?>
<calcChain xmlns="http://schemas.openxmlformats.org/spreadsheetml/2006/main">
  <c r="G14" i="12" l="1"/>
  <c r="I14" i="12"/>
  <c r="G13" i="12"/>
  <c r="I13" i="12"/>
  <c r="G12" i="12"/>
  <c r="I12" i="12"/>
  <c r="G11" i="12"/>
  <c r="I11" i="12"/>
  <c r="G10" i="12"/>
  <c r="I10" i="12"/>
  <c r="N26" i="12"/>
  <c r="A14" i="12"/>
  <c r="A13" i="12"/>
  <c r="A12" i="12"/>
  <c r="A11" i="12"/>
  <c r="A10" i="12"/>
  <c r="H31" i="9" l="1"/>
  <c r="J31" i="9" s="1"/>
  <c r="M31" i="9" s="1"/>
  <c r="H30" i="9"/>
  <c r="J30" i="9" s="1"/>
  <c r="M30" i="9" s="1"/>
  <c r="H29" i="9"/>
  <c r="J29" i="9" s="1"/>
  <c r="K29" i="9" s="1"/>
  <c r="L31" i="9"/>
  <c r="L30" i="9"/>
  <c r="L29" i="9"/>
  <c r="N30" i="9" l="1"/>
  <c r="M29" i="9"/>
  <c r="N29" i="9" s="1"/>
  <c r="N31" i="9"/>
  <c r="K31" i="9"/>
  <c r="K30" i="9"/>
  <c r="L45" i="13" l="1"/>
  <c r="L46" i="13" s="1"/>
  <c r="H45" i="13"/>
  <c r="J45" i="13" s="1"/>
  <c r="H15" i="8"/>
  <c r="H16" i="8"/>
  <c r="H17" i="8"/>
  <c r="H18" i="8"/>
  <c r="H19" i="8"/>
  <c r="K45" i="13" l="1"/>
  <c r="M45" i="13"/>
  <c r="N45" i="13" l="1"/>
  <c r="N46" i="13" s="1"/>
  <c r="M46" i="13"/>
  <c r="L41" i="13" l="1"/>
  <c r="H41" i="13"/>
  <c r="J41" i="13" s="1"/>
  <c r="C47" i="13"/>
  <c r="L40" i="13"/>
  <c r="H40" i="13"/>
  <c r="J40" i="13" s="1"/>
  <c r="L39" i="13"/>
  <c r="H39" i="13"/>
  <c r="J39" i="13" s="1"/>
  <c r="L38" i="13"/>
  <c r="H38" i="13"/>
  <c r="J38" i="13" s="1"/>
  <c r="L35" i="13"/>
  <c r="H35" i="13"/>
  <c r="J35" i="13" s="1"/>
  <c r="L34" i="13"/>
  <c r="H34" i="13"/>
  <c r="J34" i="13" s="1"/>
  <c r="L33" i="13"/>
  <c r="H33" i="13"/>
  <c r="J33" i="13" s="1"/>
  <c r="L32" i="13"/>
  <c r="H32" i="13"/>
  <c r="J32" i="13" s="1"/>
  <c r="L28" i="13"/>
  <c r="L29" i="13" s="1"/>
  <c r="H28" i="13"/>
  <c r="J28" i="13" s="1"/>
  <c r="L24" i="13"/>
  <c r="L25" i="13" s="1"/>
  <c r="H24" i="13"/>
  <c r="J24" i="13" s="1"/>
  <c r="L20" i="13"/>
  <c r="L21" i="13" s="1"/>
  <c r="H20" i="13"/>
  <c r="J20" i="13" s="1"/>
  <c r="L16" i="13"/>
  <c r="H16" i="13"/>
  <c r="J16" i="13" s="1"/>
  <c r="L15" i="13"/>
  <c r="H15" i="13"/>
  <c r="J15" i="13" s="1"/>
  <c r="L14" i="13"/>
  <c r="H14" i="13"/>
  <c r="J14" i="13" s="1"/>
  <c r="L13" i="13"/>
  <c r="H13" i="13"/>
  <c r="J13" i="13" s="1"/>
  <c r="L12" i="13"/>
  <c r="H12" i="13"/>
  <c r="J12" i="13" s="1"/>
  <c r="L9" i="13"/>
  <c r="L10" i="13" s="1"/>
  <c r="J9" i="13"/>
  <c r="M9" i="13" s="1"/>
  <c r="M10" i="13" s="1"/>
  <c r="L42" i="13" l="1"/>
  <c r="L36" i="13"/>
  <c r="L17" i="13"/>
  <c r="K9" i="13"/>
  <c r="M41" i="13"/>
  <c r="N41" i="13" s="1"/>
  <c r="K41" i="13"/>
  <c r="M13" i="13"/>
  <c r="N13" i="13" s="1"/>
  <c r="K13" i="13"/>
  <c r="M16" i="13"/>
  <c r="K16" i="13"/>
  <c r="K34" i="13"/>
  <c r="M34" i="13"/>
  <c r="N34" i="13" s="1"/>
  <c r="M39" i="13"/>
  <c r="N39" i="13" s="1"/>
  <c r="K39" i="13"/>
  <c r="M14" i="13"/>
  <c r="N14" i="13" s="1"/>
  <c r="K14" i="13"/>
  <c r="M20" i="13"/>
  <c r="K20" i="13"/>
  <c r="K32" i="13"/>
  <c r="M32" i="13"/>
  <c r="M35" i="13"/>
  <c r="N35" i="13" s="1"/>
  <c r="K35" i="13"/>
  <c r="M40" i="13"/>
  <c r="N40" i="13" s="1"/>
  <c r="K40" i="13"/>
  <c r="M28" i="13"/>
  <c r="K28" i="13"/>
  <c r="M12" i="13"/>
  <c r="K12" i="13"/>
  <c r="M15" i="13"/>
  <c r="N15" i="13" s="1"/>
  <c r="K15" i="13"/>
  <c r="M24" i="13"/>
  <c r="K24" i="13"/>
  <c r="M33" i="13"/>
  <c r="N33" i="13" s="1"/>
  <c r="K33" i="13"/>
  <c r="K38" i="13"/>
  <c r="M38" i="13"/>
  <c r="N9" i="13"/>
  <c r="N10" i="13" s="1"/>
  <c r="L47" i="13" l="1"/>
  <c r="B11" i="12" s="1"/>
  <c r="N32" i="13"/>
  <c r="N36" i="13" s="1"/>
  <c r="M36" i="13"/>
  <c r="N38" i="13"/>
  <c r="N42" i="13" s="1"/>
  <c r="M42" i="13"/>
  <c r="N24" i="13"/>
  <c r="N25" i="13" s="1"/>
  <c r="M25" i="13"/>
  <c r="N20" i="13"/>
  <c r="N21" i="13" s="1"/>
  <c r="M21" i="13"/>
  <c r="N28" i="13"/>
  <c r="N29" i="13" s="1"/>
  <c r="M29" i="13"/>
  <c r="N12" i="13"/>
  <c r="M17" i="13"/>
  <c r="N16" i="13"/>
  <c r="L29" i="7"/>
  <c r="H29" i="7"/>
  <c r="J29" i="7" s="1"/>
  <c r="M47" i="13" l="1"/>
  <c r="D11" i="12" s="1"/>
  <c r="N17" i="13"/>
  <c r="N47" i="13" s="1"/>
  <c r="E11" i="12" s="1"/>
  <c r="K29" i="7"/>
  <c r="M29" i="7"/>
  <c r="N29" i="7" s="1"/>
  <c r="L20" i="9"/>
  <c r="H20" i="9"/>
  <c r="J20" i="9" s="1"/>
  <c r="L24" i="9"/>
  <c r="H24" i="9"/>
  <c r="J24" i="9" s="1"/>
  <c r="L25" i="9"/>
  <c r="H25" i="9"/>
  <c r="J25" i="9" s="1"/>
  <c r="L36" i="9"/>
  <c r="H36" i="9"/>
  <c r="J36" i="9" s="1"/>
  <c r="L43" i="9"/>
  <c r="H43" i="9"/>
  <c r="J43" i="9" s="1"/>
  <c r="L50" i="9"/>
  <c r="H50" i="9"/>
  <c r="J50" i="9" s="1"/>
  <c r="L54" i="9"/>
  <c r="H54" i="9"/>
  <c r="J54" i="9" s="1"/>
  <c r="F11" i="12" l="1"/>
  <c r="N48" i="13"/>
  <c r="K20" i="9"/>
  <c r="M20" i="9"/>
  <c r="N20" i="9" s="1"/>
  <c r="K24" i="9"/>
  <c r="M24" i="9"/>
  <c r="N24" i="9" s="1"/>
  <c r="M25" i="9"/>
  <c r="K25" i="9"/>
  <c r="K36" i="9"/>
  <c r="M36" i="9"/>
  <c r="N36" i="9" s="1"/>
  <c r="K43" i="9"/>
  <c r="M43" i="9"/>
  <c r="M50" i="9"/>
  <c r="K50" i="9"/>
  <c r="K54" i="9"/>
  <c r="M54" i="9"/>
  <c r="N54" i="9" l="1"/>
  <c r="N43" i="9"/>
  <c r="N25" i="9"/>
  <c r="N50" i="9"/>
  <c r="H49" i="9" l="1"/>
  <c r="H48" i="9"/>
  <c r="H47" i="9"/>
  <c r="H15" i="4"/>
  <c r="H28" i="7" l="1"/>
  <c r="J28" i="7" s="1"/>
  <c r="M28" i="7" s="1"/>
  <c r="M30" i="7" s="1"/>
  <c r="H25" i="7"/>
  <c r="J25" i="7" s="1"/>
  <c r="K25" i="7" s="1"/>
  <c r="H24" i="7"/>
  <c r="J24" i="7" s="1"/>
  <c r="K24" i="7" s="1"/>
  <c r="H23" i="7"/>
  <c r="J23" i="7" s="1"/>
  <c r="H22" i="7"/>
  <c r="J22" i="7" s="1"/>
  <c r="M22" i="7" s="1"/>
  <c r="H18" i="7"/>
  <c r="J18" i="7" s="1"/>
  <c r="M18" i="7" s="1"/>
  <c r="H17" i="7"/>
  <c r="J17" i="7" s="1"/>
  <c r="K17" i="7" s="1"/>
  <c r="H16" i="7"/>
  <c r="J16" i="7" s="1"/>
  <c r="H13" i="7"/>
  <c r="J13" i="7" s="1"/>
  <c r="M13" i="7" s="1"/>
  <c r="H12" i="7"/>
  <c r="J12" i="7" s="1"/>
  <c r="M12" i="7" s="1"/>
  <c r="H11" i="7"/>
  <c r="J11" i="7" s="1"/>
  <c r="H10" i="7"/>
  <c r="J10" i="7" s="1"/>
  <c r="H53" i="8"/>
  <c r="H52" i="8"/>
  <c r="J52" i="8" s="1"/>
  <c r="K52" i="8" s="1"/>
  <c r="H49" i="8"/>
  <c r="H48" i="8"/>
  <c r="H47" i="8"/>
  <c r="H43" i="8"/>
  <c r="H42" i="8"/>
  <c r="H39" i="8"/>
  <c r="H38" i="8"/>
  <c r="H37" i="8"/>
  <c r="H36" i="8"/>
  <c r="H32" i="8"/>
  <c r="H31" i="8"/>
  <c r="H30" i="8"/>
  <c r="H26" i="8"/>
  <c r="H25" i="8"/>
  <c r="H24" i="8"/>
  <c r="H23" i="8"/>
  <c r="H22" i="8"/>
  <c r="H11" i="8"/>
  <c r="H10" i="8"/>
  <c r="H53" i="9"/>
  <c r="J53" i="9" s="1"/>
  <c r="K53" i="9" s="1"/>
  <c r="J49" i="9"/>
  <c r="J48" i="9"/>
  <c r="K48" i="9" s="1"/>
  <c r="J47" i="9"/>
  <c r="M47" i="9" s="1"/>
  <c r="H42" i="9"/>
  <c r="J42" i="9" s="1"/>
  <c r="H41" i="9"/>
  <c r="J41" i="9" s="1"/>
  <c r="K41" i="9" s="1"/>
  <c r="H40" i="9"/>
  <c r="J40" i="9" s="1"/>
  <c r="K40" i="9" s="1"/>
  <c r="H39" i="9"/>
  <c r="J39" i="9" s="1"/>
  <c r="M39" i="9" s="1"/>
  <c r="H35" i="9"/>
  <c r="J35" i="9" s="1"/>
  <c r="K35" i="9" s="1"/>
  <c r="H34" i="9"/>
  <c r="J34" i="9" s="1"/>
  <c r="H33" i="9"/>
  <c r="J33" i="9" s="1"/>
  <c r="M33" i="9" s="1"/>
  <c r="H32" i="9"/>
  <c r="J32" i="9" s="1"/>
  <c r="K32" i="9" s="1"/>
  <c r="H23" i="9"/>
  <c r="J23" i="9" s="1"/>
  <c r="K23" i="9" s="1"/>
  <c r="H19" i="9"/>
  <c r="J19" i="9" s="1"/>
  <c r="K19" i="9" s="1"/>
  <c r="H18" i="9"/>
  <c r="J18" i="9" s="1"/>
  <c r="K18" i="9" s="1"/>
  <c r="H17" i="9"/>
  <c r="J17" i="9" s="1"/>
  <c r="H16" i="9"/>
  <c r="J16" i="9" s="1"/>
  <c r="M16" i="9" s="1"/>
  <c r="H15" i="9"/>
  <c r="J15" i="9" s="1"/>
  <c r="K15" i="9" s="1"/>
  <c r="H14" i="9"/>
  <c r="J14" i="9" s="1"/>
  <c r="H13" i="9"/>
  <c r="J13" i="9" s="1"/>
  <c r="H12" i="9"/>
  <c r="J12" i="9" s="1"/>
  <c r="M12" i="9" s="1"/>
  <c r="H11" i="9"/>
  <c r="J11" i="9" s="1"/>
  <c r="K11" i="9" s="1"/>
  <c r="H10" i="9"/>
  <c r="J10" i="9" s="1"/>
  <c r="K10" i="9" s="1"/>
  <c r="H30" i="4"/>
  <c r="H29" i="4"/>
  <c r="H28" i="4"/>
  <c r="H27" i="4"/>
  <c r="H26" i="4"/>
  <c r="H23" i="4"/>
  <c r="H22" i="4"/>
  <c r="H21" i="4"/>
  <c r="H20" i="4"/>
  <c r="H19" i="4"/>
  <c r="H18" i="4"/>
  <c r="H17" i="4"/>
  <c r="H16" i="4"/>
  <c r="J15" i="4"/>
  <c r="M15" i="4" s="1"/>
  <c r="H14" i="4"/>
  <c r="H13" i="4"/>
  <c r="H12" i="4"/>
  <c r="H11" i="4"/>
  <c r="H10" i="4"/>
  <c r="L25" i="7"/>
  <c r="L24" i="7"/>
  <c r="L23" i="7"/>
  <c r="L22" i="7"/>
  <c r="L28" i="7"/>
  <c r="L30" i="7" s="1"/>
  <c r="L18" i="7"/>
  <c r="L17" i="7"/>
  <c r="L16" i="7"/>
  <c r="L13" i="7"/>
  <c r="L12" i="7"/>
  <c r="L11" i="7"/>
  <c r="L10" i="7"/>
  <c r="L9" i="7"/>
  <c r="J9" i="7"/>
  <c r="M9" i="7" s="1"/>
  <c r="L53" i="8"/>
  <c r="L52" i="8"/>
  <c r="L49" i="8"/>
  <c r="L48" i="8"/>
  <c r="L47" i="8"/>
  <c r="L43" i="8"/>
  <c r="L42" i="8"/>
  <c r="L44" i="8" s="1"/>
  <c r="L39" i="8"/>
  <c r="L38" i="8"/>
  <c r="J38" i="8"/>
  <c r="K38" i="8" s="1"/>
  <c r="L37" i="8"/>
  <c r="L36" i="8"/>
  <c r="L32" i="8"/>
  <c r="L31" i="8"/>
  <c r="L30" i="8"/>
  <c r="L26" i="8"/>
  <c r="L25" i="8"/>
  <c r="L24" i="8"/>
  <c r="L23" i="8"/>
  <c r="L22" i="8"/>
  <c r="L19" i="8"/>
  <c r="L18" i="8"/>
  <c r="L17" i="8"/>
  <c r="L16" i="8"/>
  <c r="L15" i="8"/>
  <c r="L11" i="8"/>
  <c r="L10" i="8"/>
  <c r="L9" i="8"/>
  <c r="J9" i="8"/>
  <c r="K9" i="8" s="1"/>
  <c r="L53" i="9"/>
  <c r="L55" i="9" s="1"/>
  <c r="L49" i="9"/>
  <c r="L48" i="9"/>
  <c r="L47" i="9"/>
  <c r="L42" i="9"/>
  <c r="L41" i="9"/>
  <c r="L40" i="9"/>
  <c r="L39" i="9"/>
  <c r="L35" i="9"/>
  <c r="L34" i="9"/>
  <c r="L33" i="9"/>
  <c r="L32" i="9"/>
  <c r="L23" i="9"/>
  <c r="L26" i="9" s="1"/>
  <c r="L19" i="9"/>
  <c r="L18" i="9"/>
  <c r="L17" i="9"/>
  <c r="L16" i="9"/>
  <c r="L15" i="9"/>
  <c r="L14" i="9"/>
  <c r="L13" i="9"/>
  <c r="L12" i="9"/>
  <c r="L11" i="9"/>
  <c r="L10" i="9"/>
  <c r="L9" i="9"/>
  <c r="J9" i="9"/>
  <c r="K9" i="9" s="1"/>
  <c r="L30" i="4"/>
  <c r="L29" i="4"/>
  <c r="L28" i="4"/>
  <c r="L27" i="4"/>
  <c r="L26" i="4"/>
  <c r="L23" i="4"/>
  <c r="L22" i="4"/>
  <c r="L21" i="4"/>
  <c r="L20" i="4"/>
  <c r="L19" i="4"/>
  <c r="L18" i="4"/>
  <c r="L17" i="4"/>
  <c r="L16" i="4"/>
  <c r="L15" i="4"/>
  <c r="L14" i="4"/>
  <c r="L13" i="4"/>
  <c r="L12" i="4"/>
  <c r="L11" i="4"/>
  <c r="L10" i="4"/>
  <c r="L26" i="7" l="1"/>
  <c r="L19" i="7"/>
  <c r="L50" i="8"/>
  <c r="L54" i="8"/>
  <c r="L12" i="8"/>
  <c r="L20" i="8"/>
  <c r="L40" i="8"/>
  <c r="L33" i="8"/>
  <c r="L27" i="8"/>
  <c r="L44" i="9"/>
  <c r="L51" i="9"/>
  <c r="L31" i="4"/>
  <c r="L14" i="7"/>
  <c r="L37" i="9"/>
  <c r="L21" i="9"/>
  <c r="J23" i="8"/>
  <c r="K23" i="8" s="1"/>
  <c r="J12" i="4"/>
  <c r="M12" i="4" s="1"/>
  <c r="N12" i="4" s="1"/>
  <c r="J30" i="4"/>
  <c r="M30" i="4" s="1"/>
  <c r="J13" i="4"/>
  <c r="K13" i="4" s="1"/>
  <c r="J17" i="4"/>
  <c r="K17" i="4" s="1"/>
  <c r="J21" i="4"/>
  <c r="M21" i="4" s="1"/>
  <c r="N21" i="4" s="1"/>
  <c r="J27" i="4"/>
  <c r="K27" i="4" s="1"/>
  <c r="J10" i="4"/>
  <c r="K10" i="4" s="1"/>
  <c r="J14" i="4"/>
  <c r="K14" i="4" s="1"/>
  <c r="J18" i="4"/>
  <c r="K18" i="4" s="1"/>
  <c r="J22" i="4"/>
  <c r="K22" i="4" s="1"/>
  <c r="J28" i="4"/>
  <c r="K28" i="4" s="1"/>
  <c r="J16" i="4"/>
  <c r="M16" i="4" s="1"/>
  <c r="N16" i="4" s="1"/>
  <c r="J20" i="4"/>
  <c r="M20" i="4" s="1"/>
  <c r="N20" i="4" s="1"/>
  <c r="J26" i="4"/>
  <c r="M26" i="4" s="1"/>
  <c r="J11" i="4"/>
  <c r="M11" i="4" s="1"/>
  <c r="N11" i="4" s="1"/>
  <c r="J19" i="4"/>
  <c r="M19" i="4" s="1"/>
  <c r="N19" i="4" s="1"/>
  <c r="J23" i="4"/>
  <c r="K23" i="4" s="1"/>
  <c r="J29" i="4"/>
  <c r="K29" i="4" s="1"/>
  <c r="J16" i="8"/>
  <c r="M16" i="8" s="1"/>
  <c r="N16" i="8" s="1"/>
  <c r="J22" i="8"/>
  <c r="K22" i="8" s="1"/>
  <c r="J42" i="8"/>
  <c r="J49" i="8"/>
  <c r="M49" i="8" s="1"/>
  <c r="N49" i="8" s="1"/>
  <c r="J26" i="8"/>
  <c r="K26" i="8" s="1"/>
  <c r="J10" i="8"/>
  <c r="K10" i="8" s="1"/>
  <c r="J17" i="8"/>
  <c r="M17" i="8" s="1"/>
  <c r="N17" i="8" s="1"/>
  <c r="J30" i="8"/>
  <c r="K30" i="8" s="1"/>
  <c r="J37" i="8"/>
  <c r="M37" i="8" s="1"/>
  <c r="N37" i="8" s="1"/>
  <c r="J43" i="8"/>
  <c r="J36" i="8"/>
  <c r="M36" i="8" s="1"/>
  <c r="J11" i="8"/>
  <c r="M11" i="8" s="1"/>
  <c r="N11" i="8" s="1"/>
  <c r="J18" i="8"/>
  <c r="K18" i="8" s="1"/>
  <c r="J24" i="8"/>
  <c r="K24" i="8" s="1"/>
  <c r="J31" i="8"/>
  <c r="K31" i="8" s="1"/>
  <c r="J47" i="8"/>
  <c r="K47" i="8" s="1"/>
  <c r="J53" i="8"/>
  <c r="M53" i="8" s="1"/>
  <c r="J15" i="8"/>
  <c r="K15" i="8" s="1"/>
  <c r="J19" i="8"/>
  <c r="K19" i="8" s="1"/>
  <c r="J25" i="8"/>
  <c r="M25" i="8" s="1"/>
  <c r="N25" i="8" s="1"/>
  <c r="J32" i="8"/>
  <c r="M32" i="8" s="1"/>
  <c r="N32" i="8" s="1"/>
  <c r="J39" i="8"/>
  <c r="K39" i="8" s="1"/>
  <c r="J48" i="8"/>
  <c r="M48" i="8" s="1"/>
  <c r="N48" i="8" s="1"/>
  <c r="N18" i="7"/>
  <c r="N9" i="7"/>
  <c r="N39" i="9"/>
  <c r="N13" i="7"/>
  <c r="N47" i="9"/>
  <c r="N16" i="9"/>
  <c r="M18" i="9"/>
  <c r="N18" i="9" s="1"/>
  <c r="N12" i="9"/>
  <c r="N15" i="4"/>
  <c r="K16" i="7"/>
  <c r="M16" i="7"/>
  <c r="K11" i="7"/>
  <c r="M11" i="7"/>
  <c r="N11" i="7" s="1"/>
  <c r="K23" i="7"/>
  <c r="M23" i="7"/>
  <c r="N23" i="7" s="1"/>
  <c r="K28" i="7"/>
  <c r="N28" i="7"/>
  <c r="N30" i="7" s="1"/>
  <c r="M25" i="7"/>
  <c r="N25" i="7" s="1"/>
  <c r="M17" i="7"/>
  <c r="N17" i="7" s="1"/>
  <c r="K10" i="7"/>
  <c r="M10" i="7"/>
  <c r="N10" i="7" s="1"/>
  <c r="M9" i="8"/>
  <c r="K14" i="9"/>
  <c r="M14" i="9"/>
  <c r="N14" i="9" s="1"/>
  <c r="K42" i="9"/>
  <c r="M42" i="9"/>
  <c r="N42" i="9" s="1"/>
  <c r="K34" i="9"/>
  <c r="M34" i="9"/>
  <c r="N34" i="9" s="1"/>
  <c r="M41" i="9"/>
  <c r="N41" i="9" s="1"/>
  <c r="M48" i="9"/>
  <c r="N48" i="9" s="1"/>
  <c r="M9" i="9"/>
  <c r="M11" i="9"/>
  <c r="N11" i="9" s="1"/>
  <c r="M15" i="9"/>
  <c r="N15" i="9" s="1"/>
  <c r="M19" i="9"/>
  <c r="N19" i="9" s="1"/>
  <c r="M49" i="9"/>
  <c r="N49" i="9" s="1"/>
  <c r="K49" i="9"/>
  <c r="M40" i="9"/>
  <c r="N40" i="9" s="1"/>
  <c r="M32" i="9"/>
  <c r="M23" i="9"/>
  <c r="M26" i="9" s="1"/>
  <c r="K13" i="9"/>
  <c r="M13" i="9"/>
  <c r="N13" i="9" s="1"/>
  <c r="K17" i="9"/>
  <c r="M17" i="9"/>
  <c r="N17" i="9" s="1"/>
  <c r="M10" i="9"/>
  <c r="N10" i="9" s="1"/>
  <c r="K15" i="4"/>
  <c r="K12" i="7"/>
  <c r="N22" i="7"/>
  <c r="K22" i="7"/>
  <c r="M24" i="7"/>
  <c r="N24" i="7" s="1"/>
  <c r="K18" i="7"/>
  <c r="N12" i="7"/>
  <c r="K13" i="7"/>
  <c r="K9" i="7"/>
  <c r="M52" i="8"/>
  <c r="N52" i="8" s="1"/>
  <c r="M38" i="8"/>
  <c r="N38" i="8" s="1"/>
  <c r="M53" i="9"/>
  <c r="M55" i="9" s="1"/>
  <c r="K47" i="9"/>
  <c r="K39" i="9"/>
  <c r="N33" i="9"/>
  <c r="K33" i="9"/>
  <c r="M35" i="9"/>
  <c r="N35" i="9" s="1"/>
  <c r="K12" i="9"/>
  <c r="K16" i="9"/>
  <c r="L31" i="7" l="1"/>
  <c r="B14" i="12" s="1"/>
  <c r="N16" i="7"/>
  <c r="M19" i="7"/>
  <c r="N26" i="7"/>
  <c r="M26" i="7"/>
  <c r="L55" i="8"/>
  <c r="B13" i="12" s="1"/>
  <c r="N36" i="8"/>
  <c r="K43" i="8"/>
  <c r="M43" i="8"/>
  <c r="N43" i="8" s="1"/>
  <c r="K42" i="8"/>
  <c r="M42" i="8"/>
  <c r="L56" i="9"/>
  <c r="B12" i="12" s="1"/>
  <c r="N51" i="9"/>
  <c r="M51" i="9"/>
  <c r="N26" i="4"/>
  <c r="N53" i="8"/>
  <c r="N54" i="8" s="1"/>
  <c r="M54" i="8"/>
  <c r="N14" i="7"/>
  <c r="M14" i="7"/>
  <c r="N44" i="9"/>
  <c r="M44" i="9"/>
  <c r="M37" i="9"/>
  <c r="N30" i="4"/>
  <c r="K26" i="4"/>
  <c r="K30" i="4"/>
  <c r="M29" i="4"/>
  <c r="N29" i="4" s="1"/>
  <c r="N9" i="9"/>
  <c r="N21" i="9" s="1"/>
  <c r="M21" i="9"/>
  <c r="M13" i="4"/>
  <c r="N13" i="4" s="1"/>
  <c r="K37" i="8"/>
  <c r="N9" i="8"/>
  <c r="N23" i="9"/>
  <c r="N32" i="9"/>
  <c r="N37" i="9" s="1"/>
  <c r="N53" i="9"/>
  <c r="N55" i="9" s="1"/>
  <c r="M23" i="8"/>
  <c r="N23" i="8" s="1"/>
  <c r="K49" i="8"/>
  <c r="M22" i="8"/>
  <c r="K25" i="8"/>
  <c r="M47" i="8"/>
  <c r="K36" i="8"/>
  <c r="M10" i="8"/>
  <c r="N10" i="8" s="1"/>
  <c r="K16" i="8"/>
  <c r="M39" i="8"/>
  <c r="N39" i="8" s="1"/>
  <c r="M24" i="8"/>
  <c r="N24" i="8" s="1"/>
  <c r="M23" i="4"/>
  <c r="N23" i="4" s="1"/>
  <c r="M22" i="4"/>
  <c r="N22" i="4" s="1"/>
  <c r="M17" i="4"/>
  <c r="N17" i="4" s="1"/>
  <c r="M14" i="4"/>
  <c r="N14" i="4" s="1"/>
  <c r="K21" i="4"/>
  <c r="M28" i="4"/>
  <c r="N28" i="4" s="1"/>
  <c r="K16" i="4"/>
  <c r="K19" i="4"/>
  <c r="K12" i="4"/>
  <c r="M27" i="4"/>
  <c r="N27" i="4" s="1"/>
  <c r="M18" i="4"/>
  <c r="N18" i="4" s="1"/>
  <c r="M10" i="4"/>
  <c r="N10" i="4" s="1"/>
  <c r="K11" i="4"/>
  <c r="K20" i="4"/>
  <c r="M19" i="8"/>
  <c r="N19" i="8" s="1"/>
  <c r="K53" i="8"/>
  <c r="M26" i="8"/>
  <c r="N26" i="8" s="1"/>
  <c r="K17" i="8"/>
  <c r="M30" i="8"/>
  <c r="M18" i="8"/>
  <c r="N18" i="8" s="1"/>
  <c r="K32" i="8"/>
  <c r="K11" i="8"/>
  <c r="M15" i="8"/>
  <c r="K48" i="8"/>
  <c r="M31" i="8"/>
  <c r="N31" i="8" s="1"/>
  <c r="M31" i="7" l="1"/>
  <c r="D14" i="12" s="1"/>
  <c r="N19" i="7"/>
  <c r="M44" i="8"/>
  <c r="N22" i="8"/>
  <c r="N27" i="8" s="1"/>
  <c r="M27" i="8"/>
  <c r="N42" i="8"/>
  <c r="N44" i="8" s="1"/>
  <c r="M40" i="8"/>
  <c r="N30" i="8"/>
  <c r="N33" i="8" s="1"/>
  <c r="M33" i="8"/>
  <c r="N47" i="8"/>
  <c r="N50" i="8" s="1"/>
  <c r="M50" i="8"/>
  <c r="N40" i="8"/>
  <c r="M56" i="9"/>
  <c r="D12" i="12" s="1"/>
  <c r="M31" i="4"/>
  <c r="N31" i="4"/>
  <c r="N15" i="8"/>
  <c r="N20" i="8" s="1"/>
  <c r="M20" i="8"/>
  <c r="N12" i="8"/>
  <c r="M12" i="8"/>
  <c r="N26" i="9"/>
  <c r="L9" i="4"/>
  <c r="J9" i="4"/>
  <c r="M9" i="4" s="1"/>
  <c r="N31" i="7" l="1"/>
  <c r="E14" i="12" s="1"/>
  <c r="F14" i="12" s="1"/>
  <c r="N55" i="8"/>
  <c r="E13" i="12" s="1"/>
  <c r="F13" i="12" s="1"/>
  <c r="M55" i="8"/>
  <c r="D13" i="12" s="1"/>
  <c r="N56" i="9"/>
  <c r="K9" i="4"/>
  <c r="C31" i="7"/>
  <c r="C55" i="8"/>
  <c r="C56" i="9"/>
  <c r="N57" i="9" l="1"/>
  <c r="E12" i="12"/>
  <c r="F12" i="12" s="1"/>
  <c r="N9" i="4"/>
  <c r="N56" i="8" l="1"/>
  <c r="M24" i="4" l="1"/>
  <c r="M32" i="4" s="1"/>
  <c r="D10" i="12" s="1"/>
  <c r="D15" i="12" s="1"/>
  <c r="L24" i="4"/>
  <c r="L32" i="4" s="1"/>
  <c r="B10" i="12" s="1"/>
  <c r="B15" i="12" s="1"/>
  <c r="N24" i="4" l="1"/>
  <c r="N32" i="4" s="1"/>
  <c r="E10" i="12" s="1"/>
  <c r="F10" i="12" l="1"/>
  <c r="F15" i="12" s="1"/>
  <c r="E15" i="12"/>
  <c r="E16" i="12" s="1"/>
  <c r="N32" i="7"/>
  <c r="N33" i="4" l="1"/>
</calcChain>
</file>

<file path=xl/sharedStrings.xml><?xml version="1.0" encoding="utf-8"?>
<sst xmlns="http://schemas.openxmlformats.org/spreadsheetml/2006/main" count="957" uniqueCount="382">
  <si>
    <t>Soljenje poledene in zasnežene dovozne poti, po dogovoru, samo na klic naročnika, z odzivnostjo izvajalca do 24 ur.</t>
  </si>
  <si>
    <t>gredice</t>
  </si>
  <si>
    <t>Košnja trave (tudi ročno) z odstranitvijo, 
okvirno 6 x na sezono
v dopoldanskem delovnem času, po dogovoru</t>
  </si>
  <si>
    <t>Obrezovanje in urejanje žive meje-cipres;
z odstranitvijo odpadkov; po dogovoru.</t>
  </si>
  <si>
    <t>Obrezovanje in urejanje;
z odstranitvijo odpadkov; po dogovoru</t>
  </si>
  <si>
    <t>Pluženje snega na dovozni poti, po dogovoru, samo na klic naročnika, z odzivnostjo izvajalca do 24 ur.</t>
  </si>
  <si>
    <t>zap. št.</t>
  </si>
  <si>
    <t xml:space="preserve">zahtevane storitve  </t>
  </si>
  <si>
    <t xml:space="preserve">vrsta površin </t>
  </si>
  <si>
    <t>enota mere (e.m.)</t>
  </si>
  <si>
    <t>cena v EUR brez DDV v 4 decimalkah/e.m.</t>
  </si>
  <si>
    <t>cena v EUR z DDV v 4 decimalkah/e.m.</t>
  </si>
  <si>
    <t>URSZR, Izpostava Brežice, Cesta Svobode 15, 8250 Brežice</t>
  </si>
  <si>
    <t>odgovorna oseba za realizacijo: ime, priimek, telefon, faks,  e-mail</t>
  </si>
  <si>
    <t>1.1</t>
  </si>
  <si>
    <t>Zelene površine</t>
  </si>
  <si>
    <t>na leto</t>
  </si>
  <si>
    <t>1.2</t>
  </si>
  <si>
    <t>1.3</t>
  </si>
  <si>
    <t>Grmovnice in žive meje</t>
  </si>
  <si>
    <t>1.4</t>
  </si>
  <si>
    <t>1.5</t>
  </si>
  <si>
    <t>Vozišča in parkirišča</t>
  </si>
  <si>
    <t>1.6</t>
  </si>
  <si>
    <t>1.7</t>
  </si>
  <si>
    <t>zelene površine</t>
  </si>
  <si>
    <t>živa meja</t>
  </si>
  <si>
    <t>drevje</t>
  </si>
  <si>
    <t>kos</t>
  </si>
  <si>
    <t>vozišča in parkirišča</t>
  </si>
  <si>
    <t>drevesa in grmovnice</t>
  </si>
  <si>
    <t xml:space="preserve">grmovnice </t>
  </si>
  <si>
    <t>Drevesa in grmovnice</t>
  </si>
  <si>
    <t>Drevesa</t>
  </si>
  <si>
    <t>vozišče in parkirišče</t>
  </si>
  <si>
    <t>drevesa</t>
  </si>
  <si>
    <t>dovozna pot - asfalt</t>
  </si>
  <si>
    <t>m</t>
  </si>
  <si>
    <t>Ines Marc, tel. št. 05 728 0116, faks 05 726 5148, uopo@mors.si</t>
  </si>
  <si>
    <t>spomladi</t>
  </si>
  <si>
    <t>1.8</t>
  </si>
  <si>
    <t>SSZ, Vojkova cesta 59, 1000 Ljubljana</t>
  </si>
  <si>
    <t xml:space="preserve">Športna igrišča (asfalt) </t>
  </si>
  <si>
    <t xml:space="preserve">Pločniki in pešpoti </t>
  </si>
  <si>
    <t>URSZR, ICZR, enota Pekre - Bezjakova 151, 2341 Pekre</t>
  </si>
  <si>
    <t>višina DDV v EUR V 4 decimalkah/e.m.</t>
  </si>
  <si>
    <t>3. sklop: štajersko območje</t>
  </si>
  <si>
    <t>1. sklop: Ljubljana Vojkova-Dimičeva-Kranjčeva</t>
  </si>
  <si>
    <t>lokacija</t>
  </si>
  <si>
    <t>URSZR, ICZR, Enota Sežana, Bazoviška cesta 13, 6210 Sežana</t>
  </si>
  <si>
    <t>odgovorna oseba za realizacijo pogodbe</t>
  </si>
  <si>
    <t>nadomestna odg.os.</t>
  </si>
  <si>
    <t>10=8*9/100</t>
  </si>
  <si>
    <t>11=8 + 10</t>
  </si>
  <si>
    <t>14=12 + 13</t>
  </si>
  <si>
    <t>1.9</t>
  </si>
  <si>
    <t>1.10</t>
  </si>
  <si>
    <t>1.13</t>
  </si>
  <si>
    <t>1.12</t>
  </si>
  <si>
    <t>1.14</t>
  </si>
  <si>
    <t>1.15</t>
  </si>
  <si>
    <t>1.16</t>
  </si>
  <si>
    <t>1.17</t>
  </si>
  <si>
    <t>1.19</t>
  </si>
  <si>
    <t>1.18</t>
  </si>
  <si>
    <t>1.11</t>
  </si>
  <si>
    <t>1.20</t>
  </si>
  <si>
    <t>7.1</t>
  </si>
  <si>
    <t>8.1</t>
  </si>
  <si>
    <t>8.2</t>
  </si>
  <si>
    <t>8.3</t>
  </si>
  <si>
    <t>8.4</t>
  </si>
  <si>
    <t>8.5</t>
  </si>
  <si>
    <t>8.6</t>
  </si>
  <si>
    <t>8.7</t>
  </si>
  <si>
    <t>10.1</t>
  </si>
  <si>
    <t>10.2</t>
  </si>
  <si>
    <t>10.3</t>
  </si>
  <si>
    <t>11.1</t>
  </si>
  <si>
    <t>11.2</t>
  </si>
  <si>
    <t>skupaj</t>
  </si>
  <si>
    <t>11.3</t>
  </si>
  <si>
    <t>12a</t>
  </si>
  <si>
    <t>12.1</t>
  </si>
  <si>
    <t>12.2</t>
  </si>
  <si>
    <t>12.3</t>
  </si>
  <si>
    <t>14a</t>
  </si>
  <si>
    <t>14.4</t>
  </si>
  <si>
    <t>14.5</t>
  </si>
  <si>
    <t>15a</t>
  </si>
  <si>
    <t>15.1</t>
  </si>
  <si>
    <t>15.2</t>
  </si>
  <si>
    <t>15.3</t>
  </si>
  <si>
    <t>15.4</t>
  </si>
  <si>
    <t>11a</t>
  </si>
  <si>
    <t>10a</t>
  </si>
  <si>
    <t>8a</t>
  </si>
  <si>
    <t>7a</t>
  </si>
  <si>
    <t>vrednost v EUR brez DDV v 2 decimalkah, 
za 1 leto</t>
  </si>
  <si>
    <t>vrednost DDV v EUR  v 2 decimalkah,
za 1 leto</t>
  </si>
  <si>
    <t>vrednost v EUR z DDV v 2 decimalkah,  
za 1 leto</t>
  </si>
  <si>
    <t>opredelitev časovne pogostosti</t>
  </si>
  <si>
    <t>1 zimska sezona</t>
  </si>
  <si>
    <t>časovna  pogostost - okvirno</t>
  </si>
  <si>
    <t>ZIMSKA SLUŽBA -CENIK/za okvirno količino snežnih razmer - "KOŠARICA"</t>
  </si>
  <si>
    <t>vmesna vsota</t>
  </si>
  <si>
    <r>
      <t xml:space="preserve">"košarica" 
 na 1 zimsko sezono
</t>
    </r>
    <r>
      <rPr>
        <sz val="10"/>
        <rFont val="Arial"/>
        <family val="2"/>
        <charset val="238"/>
      </rPr>
      <t>(od 15. november do 15. marec)</t>
    </r>
  </si>
  <si>
    <t>Cvetlična korita</t>
  </si>
  <si>
    <t>Soljenje poledenelih in zasneženih površin.
Izvede se (ponedeljek-petek, v delovnih dneh) ob nastanku, s pričakovanim efektom odtajanja površin, najpozneje do 6.30 ure.  Po potrebi, se na vozišču v izmeri cca. 3000 m2, izvede večkrat (tudi v sobotah, nedeljah in praznikih).</t>
  </si>
  <si>
    <t>ČIščenje snega;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t>
  </si>
  <si>
    <t>grmovnice</t>
  </si>
  <si>
    <t>ČIščenje snega, popolna  odstranitev-odvoz (ponedeljek-petek - v delovnih dneh), če zapade več kot  5 cm snega. Čiščenje mora biti končano najpozneje do 7. ure; v sobotah, nedeljah in praznikih, če zapade več kot 15 cm snega.</t>
  </si>
  <si>
    <t>Soljenje poledenelih in zasneženih površin.
Izvede se ob nastanku, s pričakovanim efektom odtajanja površin, najpozneje do 7. ure, po potrebi tudi večkrat.</t>
  </si>
  <si>
    <t>Soljenje poledenelih in zasneženih površin vse do vhodnih vrat v objekte. 
Izvede se ob nastanku, s pričakovanim efektom odtajanja površin, najpozneje do 7. ure, po potrebi tudi večkrat.</t>
  </si>
  <si>
    <t>Čiščenje snega,  vse do vhodnih vrat v objekte, če zapade več kot 5 cm snega; popolna  odstranitev -odvoz.
Čiščenje mora biti končano najpozneje do 7. ure.</t>
  </si>
  <si>
    <t>8.8</t>
  </si>
  <si>
    <t>ČIščenje snega, popolna  odstranitev-odvoz (ponedeljek-petek - v delovnih dneh), če zapade več kot  5 cm snega. Čiščenje mora biti končano najpozneje do 7. ure. 
V primeru, da zapade večja količina snega izven delovnih dni, se opravi čiščenje po klicu naročnika (odg.osebe lokacije).</t>
  </si>
  <si>
    <t>Soljenje poledenelih in zasneženih površin.
Izvede se (ponedeljek-petek, v delovnih dneh) ob nastanku, s pričakovanim efektom odtajanja površin, najpozneje do 7. ure, po potrebi se dodatno opravi po klicu naročnika</t>
  </si>
  <si>
    <t>ČIščenje snega, popolna  odstranitev-odvoz (ponedeljek-petek - v delovnih dneh), če zapade več kot  5 cm snega. Čiščenje mora biti končano najpozneje do 7. ure.
V primeru, da zapade večja količina snega izven delovnih dni, se opravi čiščenje po klicu naročnika (odg.osebe lokacije).</t>
  </si>
  <si>
    <t>a</t>
  </si>
  <si>
    <t>15.5</t>
  </si>
  <si>
    <t>8.9</t>
  </si>
  <si>
    <t>Mirjana Kovačič, telefon 01 471 20 93, fax 01 431 92 28, e--mail: mirjana.kovacic@mors.si</t>
  </si>
  <si>
    <t>Pločniki in pešpoti</t>
  </si>
  <si>
    <t>ČIščenje snega; popolna  odstranitev na najbližjo naročnikovo prosto površino, izven uporabnega omočja, 
Če zapade (ponedeljek-petek, v delovnih dneh) več kot  5 cm snega, mora biti čiščenje končano najpozneje do 6.30 ure; izjemoma v sobotah, nedeljah in praznikih, na klic naročnika</t>
  </si>
  <si>
    <t xml:space="preserve">Soljenje  (posipna mešanica) poledenelih in zasneženih površin.
Izvede se (ponedeljek-petek, v delovnih dneh) ob nastanku, s pričakovanim efektom odtajanja površin, najpozneje do 6.30 ure,  po potrebi, skladno z dogovorom, se izvede večkrat. </t>
  </si>
  <si>
    <t>Soljenje (posipna mešanica) poledenelih in zasneženih površin vse do vhodnih vrat v objekte. Izvede se (ponedeljek-petek, v delovnih dneh) ob nastaku, s pričakovanim efektom odtajanja površin, najpozneje do 6.30 ure, po potrebi, skladno z dogovorom, se izvede večkrat.</t>
  </si>
  <si>
    <t>Pometanje - čiščenje zimskega posipa, skladno z dogovorom.</t>
  </si>
  <si>
    <t>Pometanje - čiščenje  zimskega posipa, skladno z dogovorom.</t>
  </si>
  <si>
    <t>Košnja trave z odstranitvijo okvirno 10 x letno, po dogovoru.</t>
  </si>
  <si>
    <t xml:space="preserve">Cene vključuje pariteto fco posamezne lokacije naročnika in zajemajo vse stroške. Seznanjeni smo, da naročnik naknadno ne bo priznaval nikakršnih stroškov. </t>
  </si>
  <si>
    <t>površina oziroma količina (okvirna) za enoto mere</t>
  </si>
  <si>
    <t xml:space="preserve">Cene so fiksne za čas najmanj 12 mesecev, šteto od dneva nastopa veljavnosti pogodbe. V ceni na enoto mere je vključeno vse, kar potrebujemo za kvalitetno izvedbo pogodbene storitev: </t>
  </si>
  <si>
    <t>Košnja trave (tudi ročno) z odstranitvijo, 
okvirno 12 x na sezono
v dopoldanskem delovnem času, po dogovoru.</t>
  </si>
  <si>
    <t>Čiščenje in odvoz suhih vej, listja,
spomladi, jeseni;
v dopoldanskem delovnem času, po dogovoru.</t>
  </si>
  <si>
    <t>Obrezovanje in urejanje grmovnic; z odstranitvijo dopadkov;
spomladi, jeseni, po dogovoru.</t>
  </si>
  <si>
    <t>Po končani zimski sezoni pometanje peska, z odstranitvijo, po dogovoru.</t>
  </si>
  <si>
    <t>Obrezovanje in urejanje; z odstranitvijo dopadkov;
spomladi, jeseni, po dogovoru.</t>
  </si>
  <si>
    <t>Čiščenje in odvoz suhih vej in listja, skladno z dogovorom.</t>
  </si>
  <si>
    <t>Obrezovanje in urejanje; 
z odstranitvijo dopadkov;
spomladi, jeseni, po dogovoru.</t>
  </si>
  <si>
    <t>Košnja trave (tudi ročno) z odstranitvijo, 
okvirno 10 x na sezono
v dopoldanskem delovnem času, po dogovoru.</t>
  </si>
  <si>
    <t>Okopavanje ter urejanje gredic; po dogovoru.</t>
  </si>
  <si>
    <t>referenčna št.:</t>
  </si>
  <si>
    <r>
      <t xml:space="preserve">naslov za račun je: </t>
    </r>
    <r>
      <rPr>
        <b/>
        <sz val="10"/>
        <rFont val="Arial"/>
        <family val="2"/>
        <charset val="238"/>
      </rPr>
      <t>MORS, Vojkova cesta 55, 2000 Ljubljana</t>
    </r>
  </si>
  <si>
    <t xml:space="preserve">Košnja in odvoz trave; 
okvirno: 12 x na sezono, oz. 2 x mesečno, 
v dopoldanskem delovnem času; delo se prične in konča v izbranem/dogovorjenem dnevu; </t>
  </si>
  <si>
    <t xml:space="preserve">Košnja in odvoz trave; 
okvirno: 6 x na sezono, oz. 1 x mesečno,  v dopoldanskem delovnem času; delo se prične in konča v izbranem/dogovorjenem dnevu; </t>
  </si>
  <si>
    <t>Odstranjevanje plevela na tlakovanih in asfaltiranih površinah, 
od maja do oktobra; 
okvirno 1 x na mesec, v dopoldanskem delovnem času;  delo se prične in konča v izbranem/dogovorjenem dnevu</t>
  </si>
  <si>
    <t>Čiščenje snega, vse do vhodnih vrat v objekte; popolna  odstranitev na najbližjo naročnikovo prosto površino, izven uporabnega območja.
Stopnišča je cca.200 m2.
Če zapade (ponedeljek-petek, v delovnih dneh) več kot  5 cm snega, mora biti čiščenje končano najpozneje do 6.30 ure; v sobotah, nedeljah in praznikih, če zapade več kot 15 cm snega.
Izjemoma se (ponedeljek-petek, v delovnih dneh), izvede dodatno čiščenje snega, če po 6.30 uri zapade več kot 20 cm snega. Opravi se le na naročnikov klic do 12. ure, končano mora biti do 15. ure.</t>
  </si>
  <si>
    <t xml:space="preserve">Soljenje poledenelih in zasneženih površin vse do vhodnih vrat v objekte. 
Stopnišča je cca. 200 m2.
Izvede se (ponedeljek-petek, v delovnih dneh) ob nastaku, s pričakovanim efektom odtajanja površin, najpozneje do 6.30 ure. Po potrebi se izvede večkrat (tudi v sobotah, nedeljah in praznikih). 
Posebna zahteva: odtajanje ledu na ploščadi pred glavnim vhodom (cca. 100 m2) samo s posebno namensko tekočino, z manjšim učinkom korozivnosti. </t>
  </si>
  <si>
    <t xml:space="preserve">4.  sklop: primorsko območje </t>
  </si>
  <si>
    <t xml:space="preserve">5.  sklop: dolenjsko območje </t>
  </si>
  <si>
    <t>Košnja trave (tudi ročno) z odstranitvijo, 
okvirno 2 x na sezono
v dopoldanskem delovnem času, po dogovoru</t>
  </si>
  <si>
    <t>Dušan Naglič, 03/420-92-32, faks: 03/548-34-51, 
e-mail:dusan.naglic@urszr.si</t>
  </si>
  <si>
    <t>Slavko JAUK, 041 66 71 71, 
e-mail:slavko.jauk@urszr.si;         fax:02 250 69 01</t>
  </si>
  <si>
    <t>Ivanka GRILANC, 02 250 69 10; e-mail: ivanka.grilanc@urszr.si;        fax:02 250 69 01</t>
  </si>
  <si>
    <t>Janez Petrovič, 041 649 504,  fax: 01 286 2032, 
e-mail:janko.petrovic@urszr.si</t>
  </si>
  <si>
    <t>Samuel Kosmač, 031 244 107
e-mail:samo.kosmac@urszr.si</t>
  </si>
  <si>
    <t>Košnja trave z odstranitvijo okvirno 3 x letno, po dogovoru.</t>
  </si>
  <si>
    <t>Soljenje poledenelega in zasneženega vozošča in parkirišča, po dogovoru, samo na klic naročnika, z odzivnostjo izvajalca do 24 ur.</t>
  </si>
  <si>
    <t>Albert Trobec, 05/728 02 01, fax:05/726 42 44;
e-mail:albert.trobec@urszr.si</t>
  </si>
  <si>
    <t>Obrezovanje in urejanje grmovnic in žive meje; z odstranitvijo dopadkov;
spomladi, jeseni, po dogovoru.</t>
  </si>
  <si>
    <t>grmovnice in živa meja</t>
  </si>
  <si>
    <t>Čiščenje snega, vse do vhodnih vrat v objekte; popolna  odstranitev na najbližjo naročnikovo prosto površino, izven uporabnega območja.
 na klic naročnika.</t>
  </si>
  <si>
    <t>Oblikovalno obrezovanje in odvoz, skladno z dogovorom.</t>
  </si>
  <si>
    <t>Jože Kranjec, tel: 07 49 06 200, faks: 07 49 90 028,   
e-mail: joze.kranjec@urszr.si</t>
  </si>
  <si>
    <t xml:space="preserve">URSZR, Izpostava Novo mesto-skladišče Otovec, 8000 Novo mesto </t>
  </si>
  <si>
    <t xml:space="preserve">Stanislav Zagorc, 07/371 9202,fax: 07/332 2314, 
e-mail: stanislav.zagorc@urszr.si </t>
  </si>
  <si>
    <t>Janez Petrovič, 041 649 504, fax. 01 286 2032, 
e-mail:janko.petrovic@urszr.si</t>
  </si>
  <si>
    <r>
      <t xml:space="preserve">naslov za račun je: </t>
    </r>
    <r>
      <rPr>
        <b/>
        <sz val="10"/>
        <rFont val="Arial"/>
        <family val="2"/>
        <charset val="238"/>
      </rPr>
      <t>MORS, Vojkova cesta 55, 1000 Ljubljana</t>
    </r>
  </si>
  <si>
    <t>Pluženje snega na vozišču in parkirišču, po dogovoru, samo na klic naročnika, z odzivnostjo izvajalca do 24 ur.</t>
  </si>
  <si>
    <t>Obrezovanje in urejanje; 
z odstranitvijo dopadkov; po dogovoru.</t>
  </si>
  <si>
    <t>Obrezovanje in urejanje žive meje; z odstranitvijo odpadkov, 
spomladi, jeseni, po dogovoru.</t>
  </si>
  <si>
    <t>Miran MULEC, 051 660 679; 
e-mail:miran.mulec@urszr.si;        fax:02 779 62 51</t>
  </si>
  <si>
    <t>Dragomir MURKO 031 244 120, e-mail: dragomir.murko@urszr.si; fax:02 779 62 51</t>
  </si>
  <si>
    <t>9a</t>
  </si>
  <si>
    <t>9.1</t>
  </si>
  <si>
    <t>9.2</t>
  </si>
  <si>
    <t>9.3</t>
  </si>
  <si>
    <t>9.4</t>
  </si>
  <si>
    <t>9.5</t>
  </si>
  <si>
    <t>9.6</t>
  </si>
  <si>
    <t>13.1</t>
  </si>
  <si>
    <t>13.2</t>
  </si>
  <si>
    <t>13.3</t>
  </si>
  <si>
    <t>13a</t>
  </si>
  <si>
    <t>14.1</t>
  </si>
  <si>
    <t>14.2</t>
  </si>
  <si>
    <t>14.3</t>
  </si>
  <si>
    <t>16.1</t>
  </si>
  <si>
    <t>16.2</t>
  </si>
  <si>
    <t>16.3</t>
  </si>
  <si>
    <t>16.4</t>
  </si>
  <si>
    <t>16.5</t>
  </si>
  <si>
    <t>Draga Bitenc, telefon 01 471 20 81, fax 01 431 92 28, e--mail: draga.bitenc@mors.si</t>
  </si>
  <si>
    <t>Boža Cizel, tel: 07 49 06 200, faks: 07 49 90 028, 
e-mail: boza.cizel@urszr.si</t>
  </si>
  <si>
    <t>Čiščenje vseh vrst smeti; 
okvirno 1 x na teden,  v dopoldanskem delovnem času; delo se prične in konča v predhodno izbranem/dogovorjenem 1 dnevu</t>
  </si>
  <si>
    <t>Odstranjevanje plevela na tlakovanih in asfaltiranih površinah, 
od maja do oktobra; 
okvirno 1 x na teden, v dopoldanskem delovnem času;  delo se prične in konča v predhodno izbranem/dogovorjenem 1 dnevu</t>
  </si>
  <si>
    <t>Koši za smeti</t>
  </si>
  <si>
    <t>Zabojniki</t>
  </si>
  <si>
    <t xml:space="preserve">Praznjenje košev za smeti z menjavo izvajalčevih vrečk;
okvirno 1 x na teden, v dopoldanskem delovnem času; delo se prične in konča v predhodno izbranem/dogovorjenem 1 dnevu </t>
  </si>
  <si>
    <t>Čiščenje vseh vrst smeti vse do vhodnih vrat v objekte; 
okvirno 1 x na teden, v dopoldanskem delovnem času; delo se prične in konča v predhodno izbranem/dogovorjenem 1 dnevu</t>
  </si>
  <si>
    <t>Vzdrževalno in pomlajevalno obrezovanje in odvoz, približno 100 dreves; 
okvirno 1x spomladi, na klic naročnika;  delo se prične in konča v predhodno izbranem/dogovorjenem 1 tednu</t>
  </si>
  <si>
    <t>zelene površine ob grmovnicah</t>
  </si>
  <si>
    <t>Vzdrževalno in pomlajevalno obrezovanje dreves, z odstranitvijo odpadkov;
spomladi, po dogovorju.</t>
  </si>
  <si>
    <t>odstranjevenaje plevela na asfaltiranih površinah (tkakovci, robniki, stopnice, podnastreški) vse do vhodnih vrat v objekte,  od maja do oktobra,  v dopoldanskem delovanam času, po dogovoru</t>
  </si>
  <si>
    <t>pločniki/parkirišča/robniki/stopnice</t>
  </si>
  <si>
    <t>odstanjevanje in odvoz plevela in grmičevja; po dogovoru</t>
  </si>
  <si>
    <t>kamnita zložba na meji pracele ob javni poti</t>
  </si>
  <si>
    <t>odstranjevenje in odvoz plevela in podrasti iz žične in lesene ograje parcele; po dogovovoru</t>
  </si>
  <si>
    <t xml:space="preserve">ograja </t>
  </si>
  <si>
    <t>pometanje  asfatne površine okrog 4 zabojnikov in ostalo urejanje; po dogovoru</t>
  </si>
  <si>
    <t>asfaltna površina</t>
  </si>
  <si>
    <t>čičenje vseh vrst smeti ter čiščenje in odvoz posušenih vej in listja; po dogovoru</t>
  </si>
  <si>
    <t>Čiščenje in odvoz suhih vej in listja, na asfaltu; v dopoldanskem delovnem času, po dogovoru.</t>
  </si>
  <si>
    <t>parkirišča</t>
  </si>
  <si>
    <t>obrezovanje grmovja/drevja - ohranjanje cestnega koridorja; po dogovoru</t>
  </si>
  <si>
    <t>grmovje/drevesa</t>
  </si>
  <si>
    <r>
      <t>m</t>
    </r>
    <r>
      <rPr>
        <b/>
        <sz val="12"/>
        <rFont val="Arial"/>
        <family val="2"/>
        <charset val="238"/>
      </rPr>
      <t>²</t>
    </r>
  </si>
  <si>
    <t>m²</t>
  </si>
  <si>
    <t>Čiščenje/rezanje samoniklega grmičevja na nabrežini (ročno zaradi naklona brežine); skladno z dogovorom</t>
  </si>
  <si>
    <t>16.6</t>
  </si>
  <si>
    <t>tajništvo 01 4796 401, fax: 01286 2032</t>
  </si>
  <si>
    <t>Janja Brulc 07/371-92-01, fax: 07/332-23 14, 
e-mail: janja.brulc@urszr.si</t>
  </si>
  <si>
    <t>tajništvo: 05/330-72-00</t>
  </si>
  <si>
    <t>Košnja trave z odstranitvijo okvirno 8 x letno, po dogovoru.</t>
  </si>
  <si>
    <t>DOZ, Uprava za obrambo POSTOJNA, Kolodvorska c. 5, 6230 Postojna</t>
  </si>
  <si>
    <t>URSZR, IZPOSTAVA POSTOJNA, Logistični center, Ljubljanska cesta 60,6230 Postojna</t>
  </si>
  <si>
    <t>URSZR, IZPOSTAVA NOVA GORICA, Trg tigrovcev 5, 5220 Tolmin</t>
  </si>
  <si>
    <t>URSZR, IZPOSTAVA CELJE, Maistrova 5, 3000 CELJE</t>
  </si>
  <si>
    <t>URSZR,  IZPOSTAVA PTUJ, Logistični center Vičava, Vičava 1, 2250 Ptuj</t>
  </si>
  <si>
    <t>12=8*4*6</t>
  </si>
  <si>
    <t>13=10*4*6</t>
  </si>
  <si>
    <t>sklop</t>
  </si>
  <si>
    <t>Janez Melanšek,  03/420-92-01, faks:03/548-34-51,e-mail: janez.melansek@urszr.si</t>
  </si>
  <si>
    <t>2. sklop: širše ljubljansko območje</t>
  </si>
  <si>
    <t>IRSVNDN, Izpostava Ljubljana, Prule 27, 1000 LJUBLJANA</t>
  </si>
  <si>
    <t>2a</t>
  </si>
  <si>
    <t>2.1</t>
  </si>
  <si>
    <t>košnja trave z odstranitvijo, na klic naročnika, po dogovoru.</t>
  </si>
  <si>
    <t xml:space="preserve">zelene površine 
</t>
  </si>
  <si>
    <t>2.2</t>
  </si>
  <si>
    <t>Čiščenje snega, vse do vhodnih vrat (ograje); popolna  odstranitev na rob.
Če zapade več kot  5 cm snega, mora biti čiščenje končano najpozneje do 7. ure.
Izjemoma se (ponedeljek-petek, v delovnih dneh), izvede dodatno čiščenje snega, če po 7. uri zapade več kot 20 cm snega. Opravi se le na naročnikov klic do 12. ure, končano mora biti do 15.30 ure.</t>
  </si>
  <si>
    <t>2.3</t>
  </si>
  <si>
    <t xml:space="preserve">Soljenje poledenelih in zasneženih površin vse do vhodnih vrat (ograje). 
Izvede se, s pričakovanim efektom odtajanja površin, najpozneje do 7. ure. Po potrebi se izvede tudi dodatno čez dan. </t>
  </si>
  <si>
    <t>2.4</t>
  </si>
  <si>
    <t>2.5</t>
  </si>
  <si>
    <t>Soljenje poledenelih in zasneženih površin.
Izvede se (ponedeljek-petek, v delovnih dneh) ob nastanku, med 8. in 15. uro.</t>
  </si>
  <si>
    <t>2.6</t>
  </si>
  <si>
    <t>3a</t>
  </si>
  <si>
    <t>Bojan Fritsch, t. 01 581 35 04, fax 01 581 3514, e-mail: bojan.fritsch@mors.si</t>
  </si>
  <si>
    <t>Roman Andročec, t. 01 581 35 12, fax 01 581 3514, e-mail: roman.androcec@mors.si</t>
  </si>
  <si>
    <t>3.1</t>
  </si>
  <si>
    <t>Košnja trave in drugega rastja, z odstranitvijo, ob ograji (7.800 m dolžine), v pasu v širini 1 m na vsaki strani,  skladno z zahtevami predpisov s področja protipožarne zaščite ; 2-4 x letno, po dogovoru.</t>
  </si>
  <si>
    <t>DOZ, Sektor za načrtovanje, SKLADIŠČE ROJE, Obvozna pot, b.š., 1210 Ljubljana-Šentvid</t>
  </si>
  <si>
    <t>4a</t>
  </si>
  <si>
    <t>Janez Kovačič
T: 01/471-22-54
F: 01/471-19-74
janez.kovacic@mors.si</t>
  </si>
  <si>
    <t>Tajništvo
T: 01/230-52 66
F: 01/471-19-74</t>
  </si>
  <si>
    <t>4.1</t>
  </si>
  <si>
    <t>Košnja trave z odstranitvijo,
okvirno 6 x letno, po dogovoru.
So: zelene površine v okolici objektov 
ter brežine - nasipi okoli objektov (cca. 2.500 m2).</t>
  </si>
  <si>
    <t xml:space="preserve">zelene površine 
ter brežine - nasipi okoli objektov
</t>
  </si>
  <si>
    <t>URSZR, logistični center Roje, Obvozna pot b.š., 1210 Ljubljana-Šentvid</t>
  </si>
  <si>
    <t>5a</t>
  </si>
  <si>
    <t>Tomaž Špruk, 01/512-00/81,  fax: 01/512-00-82, e-mail:tomaz.spruk@urszr.si</t>
  </si>
  <si>
    <t>Erik Pagon, 01/471 18 11, fax:01/431-81-17, 
e-mail:erik.pagon@urszr.si</t>
  </si>
  <si>
    <t>5.1</t>
  </si>
  <si>
    <t>Košnja trave z odstranitvijo,
okvirno 7 x na sezono
v dopoldanskem delovnem času, po dogovoru</t>
  </si>
  <si>
    <t>URSZR, ICZR, Zabrv 12, 1292 Ig</t>
  </si>
  <si>
    <t>6a</t>
  </si>
  <si>
    <t>Janez Petrovič, 041 649 504, fax:01 286 2032, e-mail: janko.petrovic@urszr.si</t>
  </si>
  <si>
    <t>polovica</t>
  </si>
  <si>
    <t>tajništvo 01 4796 401,        fax 01286 2032</t>
  </si>
  <si>
    <t>6.1</t>
  </si>
  <si>
    <t>6.2</t>
  </si>
  <si>
    <t>Čiščenje in odvoz suhih vej, listja; po dogovoru</t>
  </si>
  <si>
    <t>6.3</t>
  </si>
  <si>
    <t>Vzdrževalno in pomlajevalno obrezovanje ter ročno čiščenje gredic; po dogovoru</t>
  </si>
  <si>
    <t>6.4</t>
  </si>
  <si>
    <t>Košnja trave - POLIGON 208- z odstranitvijo, 
okvirno 4 x na sezono
v dopoldanskem delovnem času, po dogovoru</t>
  </si>
  <si>
    <t>6.5</t>
  </si>
  <si>
    <t>Soljenje poledenelih in zasneženih površin vse do vhodnih vrat v objekte, se izvede ob nastanku (v delovnih in nedelovnih dneh), s pričakovanim efektom odtajanja površin, najpozneje do 7. ure in po potrebi tudi večkrat.</t>
  </si>
  <si>
    <t>pločniki in pešpoti</t>
  </si>
  <si>
    <t>6.6</t>
  </si>
  <si>
    <t>Čiščenje snega (popolna odstranitev-odriv) na rob naročnikovih površin, ki mora biti končano najpozneje do 7. ure:     - ponedeljek-petek oziroma v delovnih dneh, če zapade več kot 5 cm snega;            - sobote, nedelje in prazniki, če zapade več kot 15 cm snega, oziroma če zapade manj kot 15 cm snega na klic naročnika</t>
  </si>
  <si>
    <t>6.7</t>
  </si>
  <si>
    <t>Soljenje poledenelih in zasneženih površin se izvede ob nastanku (v delovnih in nedelovnih dneh), s pričakovanim efektom odtajanja površin, najpozneje do 7. ure, po potrebi tudi večkrat.</t>
  </si>
  <si>
    <t xml:space="preserve">vozišče in parkirišče </t>
  </si>
  <si>
    <t>6.8</t>
  </si>
  <si>
    <t>MORS 3/2021-ODP</t>
  </si>
  <si>
    <t>višina DDV* v % v 1 decim. (vpisati)</t>
  </si>
  <si>
    <t>*storitev se izvaja za lastne potrebe naročnika - ni storitev javne higiene</t>
  </si>
  <si>
    <t>3 POVZETEK PREDRAČUNA KOMPLEKSNI (REKAPITULACIJA)«;</t>
  </si>
  <si>
    <t xml:space="preserve">PONUDBA SKUPAJ VREDNOST PONUJENIH SKLOPOV </t>
  </si>
  <si>
    <t>KOŠNJA TRAVE, ČIŠČENJE OKOLICE IN ZIMSKA SLUŽBA</t>
  </si>
  <si>
    <t xml:space="preserve">ponudnik- kratko in kraj: </t>
  </si>
  <si>
    <t>številka in datum ponudbe:</t>
  </si>
  <si>
    <t>označiti</t>
  </si>
  <si>
    <t xml:space="preserve">DA </t>
  </si>
  <si>
    <t xml:space="preserve">NE </t>
  </si>
  <si>
    <t>biti mora priložena v ponudbi</t>
  </si>
  <si>
    <t>skupaj vrednosti SKLOPOV, za 1 leto-12 mesecev, iz okvirnih količin</t>
  </si>
  <si>
    <t>skupaj vrednost DDV  okvirnih storitev, v EUR; 
za 1 leto-12 mesecev</t>
  </si>
  <si>
    <t>skupaj vrednost okvirnih storitev, z DDV, v EUR; 
za 1 leto-12 mesecev</t>
  </si>
  <si>
    <t>skupaj:</t>
  </si>
  <si>
    <t>Vrednosti so za razpisane okvirne količine  za 1 leto-12 mesecev.</t>
  </si>
  <si>
    <t xml:space="preserve">Naročnik bo z izbranim ponudnikom za posamezni sklop, za 48 mesečno izvajanje od dneva veljavnosti pogodbe, </t>
  </si>
  <si>
    <t xml:space="preserve">   sklenil pogodbo v okvirni višini, štirikratnika (4x) vrednosti izbrane ponudbe (zaokroženo navzgor na tisočice). </t>
  </si>
  <si>
    <t>Ponudnik mora ponuditi vse razpisane pozicije v okviru sklopa, razvidne v priponki z naslovom: »3 PREDRACUN KOMPLEKSNI«.</t>
  </si>
  <si>
    <t>Kraj in rok izvedbe razviden v priponki z naslovom: »3 PREDRACUN KOMPLEKSNI«.</t>
  </si>
  <si>
    <t>Rok plačila: 30. dan, pri čemer začne rok plačila teči naslednji dan po uradnem prejemu listine (e-računa), na naročnikovem naslovu.</t>
  </si>
  <si>
    <t>Ines Marc, tel. št. 05 7281 468, 051 694 216, faks 05 726 5148, e-mail: uopo@mors.si</t>
  </si>
  <si>
    <t>DOZ / Uprava za obrambo Kranj, Bleiveisova32, Kranj</t>
  </si>
  <si>
    <t>Tatjana Kavaš, tel.04/290-1368</t>
  </si>
  <si>
    <t>Tajništvo UO Kranj, tel. 04/290-1351, uokr@mors.si</t>
  </si>
  <si>
    <t>travnik - (park)</t>
  </si>
  <si>
    <t>Natalija Larisa Žel, t. 01 230 50 24, fax 01 426 42 80</t>
  </si>
  <si>
    <t>tajništvo, t. 01 230 50 24, fax 01 426 42 80;</t>
  </si>
  <si>
    <t xml:space="preserve">ČIščenje snega, vse do vhodnih vrat v objekt,  popolna  odstranitev (odvoz). 
Če zapade (ponedeljek-petek, v delovnih dneh) več kot  5 cm snega, mora biti čiščenje izvedeno med 8. in 15. uro.  </t>
  </si>
  <si>
    <r>
      <t xml:space="preserve">"košarica"  
 na 1 zimsko sezono
</t>
    </r>
    <r>
      <rPr>
        <sz val="10"/>
        <rFont val="Arial"/>
        <family val="2"/>
        <charset val="238"/>
      </rPr>
      <t>(od 15. november do 15. marec)</t>
    </r>
  </si>
  <si>
    <t>Zimska služba, na nekaterih lokacijah se izvaja glede na vremenske razmere v zimskem času od 15. november do 15. marec.</t>
  </si>
  <si>
    <t>Zimska služba se izvaja glede na vremenske razmere v zimskem času od 15. november do 15. marec.</t>
  </si>
  <si>
    <t>Vrednosti so za razpisane okvirne količine  za 1 leto-12 mesecev:</t>
  </si>
  <si>
    <t xml:space="preserve">  naša mehanizacija in delo z njo, delo naših delavcev, njihova osebna zaščita, orodje in drugi delovni pripomočki, material za soljenje-odmrzovanje poledenelih površin, potrošni material, idr. - vsi materialni in drugi stroški.</t>
  </si>
  <si>
    <t>Čiščenje vseh vrst smeti ter
čiščenje in odvoz posušenih vej in listja;
okvirno 1 x na dva tedna, v dopoldanskem delovnem času; delo se prične in konča v predhodno izbranem/dogovorjenem 1 dnevu</t>
  </si>
  <si>
    <t>Čiščenje vseh vrst smeti; 
okvirno 1 x na teden, v dopoldanskem delovnem času; delo se prične in konča v predhodno izbranem/dogovorjenem 1 dnevu</t>
  </si>
  <si>
    <t>Urejanje razporeditve zabojnikov za smeti ter skrb za čistočo v okolici zabojnikov, 1x na teden oz.na klic naročnika;
v dopoldanskem delovnem času;  delo se prične in konča v predhodno izbranem/dogovorjenem 1 dnevu</t>
  </si>
  <si>
    <t>Vzdrževalno, pomlajevalno in oblikovalno obrezovanje na določeno višino (cca. 600 tekočih metrov)in odvoz; 
okvirno 3 x na leto oz. na klic naročnika; delo se prične in konča v predhodno izbranem/dogovorjenem 1 dnevu</t>
  </si>
  <si>
    <t>Odstranjevanje plevela na asfaltiranih površinah (tlakovci, robniki, stopnice itd.) vse do vhodnih vrat v objekte,
od maja do oktobra; 
okvirno 1 x na teden, v dopoldanskem delovnem času; delo se prične in konča v predhodno izbranem/dogovorjenem 1 dnevu</t>
  </si>
  <si>
    <t>Odstranjevanje plevela na asfaltiranih površinah (tlakovci, robniki, stopnice itd.) vse do vhodnih vrat v objekte,
od maja do oktobra; 
okvirno 1 x na mesec, v dopoldanskem delovnem času;  elo se prične in konča v predhodno izbranem/dogovorjenem 1 dnevu</t>
  </si>
  <si>
    <t>Odstranjevanje plevela v cvetličnih kamnitih koritih z zimzelenimi rastlinami ter oblikovalni rez rastlin; 
okvirno 4 x na leto, od junija do septembra, na klic naročnika; delo se prične in konča v predhodno izbranem/dogovorjenem 1 dnevu</t>
  </si>
  <si>
    <t>kpl</t>
  </si>
  <si>
    <t>pripravljenost</t>
  </si>
  <si>
    <t>številka ponudbe</t>
  </si>
  <si>
    <t>ponudnik - kratko:</t>
  </si>
  <si>
    <t>skupaj lokacija:</t>
  </si>
  <si>
    <t>vmesna vosta</t>
  </si>
  <si>
    <t>skupaj lokacija</t>
  </si>
  <si>
    <t>skupaj sklop</t>
  </si>
  <si>
    <t>Košnja trave (okvirno 2x na sezono) po potrebi na mestih tudi ročno z odstranitvijo, v dopoldanskem delovnem času, po dogovoru</t>
  </si>
  <si>
    <t>Uroš Frol, 05/728 02 01, fax:05/726 42 44;
e-mail:uros.frol@urszr.si</t>
  </si>
  <si>
    <t>8.10</t>
  </si>
  <si>
    <t>8.11</t>
  </si>
  <si>
    <t>8.12</t>
  </si>
  <si>
    <t>8.13</t>
  </si>
  <si>
    <t>8.14</t>
  </si>
  <si>
    <t>8.15</t>
  </si>
  <si>
    <t>9.7</t>
  </si>
  <si>
    <t>9.8</t>
  </si>
  <si>
    <t>9.9</t>
  </si>
  <si>
    <t>9.10</t>
  </si>
  <si>
    <t>9.11</t>
  </si>
  <si>
    <t>9.12</t>
  </si>
  <si>
    <t>9.13</t>
  </si>
  <si>
    <t>10.4</t>
  </si>
  <si>
    <t>10.5</t>
  </si>
  <si>
    <t>10.6</t>
  </si>
  <si>
    <t>12.4</t>
  </si>
  <si>
    <t>12.5</t>
  </si>
  <si>
    <t>12.6</t>
  </si>
  <si>
    <t>12.7</t>
  </si>
  <si>
    <t>12.8</t>
  </si>
  <si>
    <t>12.9</t>
  </si>
  <si>
    <t>12.10</t>
  </si>
  <si>
    <t>14</t>
  </si>
  <si>
    <t>14.6</t>
  </si>
  <si>
    <t>16.7</t>
  </si>
  <si>
    <t>16.8</t>
  </si>
  <si>
    <t>17a</t>
  </si>
  <si>
    <t>17.1</t>
  </si>
  <si>
    <t>17.2</t>
  </si>
  <si>
    <t>17.3</t>
  </si>
  <si>
    <t>17.4</t>
  </si>
  <si>
    <t>17.5</t>
  </si>
  <si>
    <t>VELJAVNA PODJETNIŠKA KOLEKTIVNA POGODBA:</t>
  </si>
  <si>
    <t>skupaj vrednost  okvirnih storitev brez DDV, v EUR; 
za 1 leto-12 mesecev;</t>
  </si>
  <si>
    <t>4-kratna vrednost skupaj z DDV v EUR</t>
  </si>
  <si>
    <t>košnja trave z odstranitvijo
okvirno 6x letno- po dogovoru</t>
  </si>
  <si>
    <t>Pripravljenost  za izvajanje zimske službe:
1 komplet  za obdobje zimske sezone od 15. novembra do 15. marca,  račun se bo plačal v četrtinah  po zapisnikih za kvalitetno opravljene storitve za mesec december-marec.</t>
  </si>
  <si>
    <r>
      <rPr>
        <i/>
        <sz val="10"/>
        <color indexed="8"/>
        <rFont val="Arial"/>
        <family val="2"/>
        <charset val="238"/>
      </rPr>
      <t xml:space="preserve">glej opozorilo levo: </t>
    </r>
    <r>
      <rPr>
        <b/>
        <sz val="10"/>
        <color indexed="8"/>
        <rFont val="Arial"/>
        <family val="2"/>
        <charset val="238"/>
      </rPr>
      <t xml:space="preserve">
URSZR, ICZR, enota Logatec, Blekova vas 61, 1370 Logatec;
</t>
    </r>
    <r>
      <rPr>
        <i/>
        <sz val="10"/>
        <color indexed="8"/>
        <rFont val="Arial"/>
        <family val="2"/>
        <charset val="238"/>
      </rPr>
      <t>glejopozorilo levo.</t>
    </r>
  </si>
  <si>
    <r>
      <t xml:space="preserve">lokacija - 
OPOZORILO -
zaradi začasne predaje objekta v uporabo drugemu ministrstvu, naročnik razpisane storitve </t>
    </r>
    <r>
      <rPr>
        <u/>
        <sz val="10"/>
        <rFont val="Arial"/>
        <family val="2"/>
        <charset val="238"/>
      </rPr>
      <t>trenutno ne potrebuje</t>
    </r>
    <r>
      <rPr>
        <sz val="10"/>
        <rFont val="Arial"/>
        <family val="2"/>
        <charset val="238"/>
      </rPr>
      <t>. V primeru potrebe, se izvedba razpisane storitve zagotovi na pisni poziv naročnika. Cene morajo biti predložene.</t>
    </r>
  </si>
  <si>
    <t>CENE-CENIK</t>
  </si>
  <si>
    <t>Čiščenje snega, vse do vhodnih vrat v objekte; popolna  odstranitev na najbližjo naročnikovo prosto površino, izven uporabnega območja.
Če zapade (ponedeljek-petek, v delovnih dneh) več kot  5 cm snega, mora biti čiščenje končano najpozneje do 6.30 ure; izjemoma v sobotah, nedeljah in praznikih,  na klic naročnika.</t>
  </si>
  <si>
    <t>DLO, SUMS, centralno skladišče v Vojašnici Slovenske Teritorialne obrambe (Šentvid), Koščeva 6, 1210 Ljubljana-Šentvid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</si>
</sst>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_€"/>
    <numFmt numFmtId="165" formatCode="#,##0.00\ _€"/>
    <numFmt numFmtId="166" formatCode="#,##0.0\ _€"/>
    <numFmt numFmtId="167" formatCode="#,##0\ _S_I_T"/>
    <numFmt numFmtId="168" formatCode="#,##0.0"/>
  </numFmts>
  <fonts count="36" x14ac:knownFonts="1">
    <font>
      <sz val="10"/>
      <name val="Arial"/>
      <charset val="238"/>
    </font>
    <font>
      <sz val="11"/>
      <color theme="1"/>
      <name val="Calibri"/>
      <family val="2"/>
      <charset val="238"/>
      <scheme val="minor"/>
    </font>
    <font>
      <sz val="11"/>
      <color theme="1"/>
      <name val="Calibri"/>
      <family val="2"/>
      <charset val="238"/>
      <scheme val="minor"/>
    </font>
    <font>
      <i/>
      <sz val="10"/>
      <color indexed="8"/>
      <name val="Arial"/>
      <family val="2"/>
      <charset val="238"/>
    </font>
    <font>
      <i/>
      <sz val="9"/>
      <name val="Arial"/>
      <family val="2"/>
      <charset val="238"/>
    </font>
    <font>
      <i/>
      <sz val="9"/>
      <color indexed="8"/>
      <name val="Arial"/>
      <family val="2"/>
      <charset val="238"/>
    </font>
    <font>
      <b/>
      <sz val="12"/>
      <name val="Arial"/>
      <family val="2"/>
      <charset val="238"/>
    </font>
    <font>
      <sz val="10"/>
      <name val="Arial"/>
      <family val="2"/>
    </font>
    <font>
      <b/>
      <sz val="11"/>
      <name val="Arial"/>
      <family val="2"/>
    </font>
    <font>
      <sz val="10"/>
      <name val="Arial"/>
      <family val="2"/>
      <charset val="238"/>
    </font>
    <font>
      <b/>
      <sz val="10"/>
      <name val="Arial"/>
      <family val="2"/>
      <charset val="238"/>
    </font>
    <font>
      <sz val="8"/>
      <name val="Arial"/>
      <family val="2"/>
      <charset val="238"/>
    </font>
    <font>
      <b/>
      <sz val="11"/>
      <name val="Arial"/>
      <family val="2"/>
      <charset val="238"/>
    </font>
    <font>
      <i/>
      <sz val="10"/>
      <name val="Arial"/>
      <family val="2"/>
      <charset val="238"/>
    </font>
    <font>
      <b/>
      <sz val="10"/>
      <color indexed="8"/>
      <name val="Arial"/>
      <family val="2"/>
      <charset val="238"/>
    </font>
    <font>
      <i/>
      <sz val="8"/>
      <name val="Arial"/>
      <family val="2"/>
      <charset val="238"/>
    </font>
    <font>
      <sz val="10"/>
      <color theme="7"/>
      <name val="Arial"/>
      <family val="2"/>
      <charset val="238"/>
    </font>
    <font>
      <sz val="10"/>
      <color theme="7"/>
      <name val="Arial"/>
      <family val="2"/>
    </font>
    <font>
      <b/>
      <sz val="11"/>
      <color theme="7" tint="0.39997558519241921"/>
      <name val="Arial"/>
      <family val="2"/>
    </font>
    <font>
      <sz val="10"/>
      <color theme="7" tint="0.39997558519241921"/>
      <name val="Arial"/>
      <family val="2"/>
    </font>
    <font>
      <b/>
      <sz val="10"/>
      <name val="Arial"/>
      <family val="2"/>
    </font>
    <font>
      <sz val="9"/>
      <name val="Arial"/>
      <family val="2"/>
      <charset val="238"/>
    </font>
    <font>
      <sz val="10"/>
      <color rgb="FFFF0000"/>
      <name val="Arial"/>
      <family val="2"/>
      <charset val="238"/>
    </font>
    <font>
      <sz val="10"/>
      <color theme="1"/>
      <name val="Arial"/>
      <family val="2"/>
      <charset val="238"/>
    </font>
    <font>
      <i/>
      <sz val="10"/>
      <color theme="1"/>
      <name val="Arial"/>
      <family val="2"/>
      <charset val="238"/>
    </font>
    <font>
      <b/>
      <sz val="11"/>
      <color theme="1"/>
      <name val="Arial"/>
      <family val="2"/>
      <charset val="238"/>
    </font>
    <font>
      <sz val="11"/>
      <color theme="1"/>
      <name val="Arial"/>
      <family val="2"/>
      <charset val="238"/>
    </font>
    <font>
      <i/>
      <sz val="11"/>
      <name val="Arial"/>
      <family val="2"/>
      <charset val="238"/>
    </font>
    <font>
      <i/>
      <sz val="6"/>
      <name val="Arial"/>
      <family val="2"/>
      <charset val="238"/>
    </font>
    <font>
      <b/>
      <sz val="10"/>
      <color theme="1"/>
      <name val="Arial"/>
      <family val="2"/>
      <charset val="238"/>
    </font>
    <font>
      <i/>
      <sz val="9"/>
      <color theme="1"/>
      <name val="Arial"/>
      <family val="2"/>
      <charset val="238"/>
    </font>
    <font>
      <b/>
      <sz val="12"/>
      <color theme="1"/>
      <name val="Arial"/>
      <family val="2"/>
      <charset val="238"/>
    </font>
    <font>
      <sz val="11"/>
      <name val="Arial"/>
      <family val="2"/>
      <charset val="238"/>
    </font>
    <font>
      <b/>
      <sz val="10"/>
      <color rgb="FFFF0000"/>
      <name val="Arial"/>
      <family val="2"/>
      <charset val="238"/>
    </font>
    <font>
      <u/>
      <sz val="10"/>
      <name val="Arial"/>
      <family val="2"/>
      <charset val="238"/>
    </font>
    <font>
      <i/>
      <sz val="8"/>
      <color theme="1"/>
      <name val="Arial"/>
      <family val="2"/>
      <charset val="238"/>
    </font>
  </fonts>
  <fills count="9">
    <fill>
      <patternFill patternType="none"/>
    </fill>
    <fill>
      <patternFill patternType="gray125"/>
    </fill>
    <fill>
      <patternFill patternType="solid">
        <fgColor indexed="41"/>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CC"/>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ck">
        <color auto="1"/>
      </left>
      <right/>
      <top/>
      <bottom/>
      <diagonal/>
    </border>
    <border>
      <left/>
      <right style="thick">
        <color auto="1"/>
      </right>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style="thin">
        <color indexed="64"/>
      </bottom>
      <diagonal/>
    </border>
    <border>
      <left style="thick">
        <color auto="1"/>
      </left>
      <right/>
      <top style="thin">
        <color indexed="64"/>
      </top>
      <bottom/>
      <diagonal/>
    </border>
    <border>
      <left/>
      <right style="thick">
        <color auto="1"/>
      </right>
      <top style="thin">
        <color indexed="64"/>
      </top>
      <bottom/>
      <diagonal/>
    </border>
    <border>
      <left style="thick">
        <color auto="1"/>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thin">
        <color indexed="64"/>
      </left>
      <right style="thick">
        <color auto="1"/>
      </right>
      <top style="thin">
        <color indexed="64"/>
      </top>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auto="1"/>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auto="1"/>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ck">
        <color auto="1"/>
      </left>
      <right/>
      <top style="medium">
        <color indexed="64"/>
      </top>
      <bottom/>
      <diagonal/>
    </border>
    <border>
      <left/>
      <right style="medium">
        <color indexed="64"/>
      </right>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ck">
        <color auto="1"/>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thick">
        <color indexed="64"/>
      </left>
      <right style="thick">
        <color indexed="64"/>
      </right>
      <top/>
      <bottom style="medium">
        <color indexed="64"/>
      </bottom>
      <diagonal/>
    </border>
    <border>
      <left style="thick">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ck">
        <color indexed="64"/>
      </bottom>
      <diagonal/>
    </border>
    <border>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s>
  <cellStyleXfs count="4">
    <xf numFmtId="0" fontId="0" fillId="0" borderId="0"/>
    <xf numFmtId="0" fontId="9" fillId="0" borderId="0"/>
    <xf numFmtId="0" fontId="2" fillId="0" borderId="0"/>
    <xf numFmtId="0" fontId="1" fillId="0" borderId="0"/>
  </cellStyleXfs>
  <cellXfs count="527">
    <xf numFmtId="0" fontId="0" fillId="0" borderId="0" xfId="0"/>
    <xf numFmtId="0" fontId="0" fillId="0" borderId="0" xfId="0" applyAlignment="1" applyProtection="1">
      <alignment horizontal="center" vertical="center"/>
    </xf>
    <xf numFmtId="0" fontId="7" fillId="0" borderId="2" xfId="0" applyFont="1" applyFill="1" applyBorder="1" applyAlignment="1" applyProtection="1">
      <alignment horizontal="center" vertical="center"/>
    </xf>
    <xf numFmtId="0" fontId="10" fillId="0" borderId="0" xfId="0" applyFont="1" applyFill="1" applyAlignment="1" applyProtection="1">
      <alignment horizontal="center" vertical="center"/>
    </xf>
    <xf numFmtId="49" fontId="10" fillId="0" borderId="4" xfId="0"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8" fillId="0" borderId="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5" fillId="0" borderId="1" xfId="0" applyFont="1" applyBorder="1" applyAlignment="1" applyProtection="1">
      <alignment horizontal="center" vertical="center" wrapText="1"/>
    </xf>
    <xf numFmtId="0" fontId="0" fillId="0" borderId="0" xfId="0" applyProtection="1"/>
    <xf numFmtId="0" fontId="0" fillId="0" borderId="0" xfId="0" applyFill="1" applyProtection="1"/>
    <xf numFmtId="3" fontId="12" fillId="0" borderId="4" xfId="0" applyNumberFormat="1" applyFont="1" applyFill="1" applyBorder="1" applyAlignment="1" applyProtection="1">
      <alignment horizontal="left" vertical="center"/>
    </xf>
    <xf numFmtId="0" fontId="10" fillId="0" borderId="5" xfId="0" applyFont="1" applyFill="1" applyBorder="1" applyAlignment="1" applyProtection="1">
      <alignment wrapText="1"/>
    </xf>
    <xf numFmtId="0" fontId="4" fillId="0" borderId="0"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165" fontId="7" fillId="0" borderId="11"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0" fontId="0" fillId="0" borderId="13" xfId="0" applyFill="1" applyBorder="1" applyAlignment="1" applyProtection="1">
      <alignment horizontal="left" vertical="center" wrapText="1"/>
    </xf>
    <xf numFmtId="0" fontId="7" fillId="0" borderId="6" xfId="0"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xf>
    <xf numFmtId="0" fontId="10" fillId="0" borderId="14" xfId="0" applyFont="1" applyFill="1" applyBorder="1" applyAlignment="1" applyProtection="1">
      <alignment horizontal="left" vertical="center" wrapText="1"/>
    </xf>
    <xf numFmtId="0" fontId="7" fillId="0" borderId="15" xfId="0" applyFont="1" applyFill="1" applyBorder="1" applyAlignment="1" applyProtection="1">
      <alignment horizontal="center" vertical="center" wrapText="1"/>
    </xf>
    <xf numFmtId="3" fontId="8" fillId="0" borderId="2" xfId="0" applyNumberFormat="1"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3" fontId="10" fillId="0" borderId="5" xfId="0" applyNumberFormat="1" applyFont="1" applyFill="1" applyBorder="1" applyAlignment="1" applyProtection="1">
      <alignment horizontal="center" vertical="center"/>
    </xf>
    <xf numFmtId="3" fontId="12" fillId="0" borderId="5" xfId="0" applyNumberFormat="1" applyFont="1" applyFill="1" applyBorder="1" applyAlignment="1" applyProtection="1">
      <alignment horizontal="left" vertical="center"/>
    </xf>
    <xf numFmtId="165" fontId="10" fillId="0" borderId="5" xfId="0" applyNumberFormat="1" applyFont="1" applyFill="1" applyBorder="1" applyAlignment="1" applyProtection="1">
      <alignment horizontal="center" vertical="center"/>
    </xf>
    <xf numFmtId="0" fontId="6" fillId="0" borderId="0" xfId="0" applyNumberFormat="1" applyFont="1" applyAlignment="1" applyProtection="1">
      <alignment horizontal="center"/>
    </xf>
    <xf numFmtId="0" fontId="0" fillId="0" borderId="0" xfId="0" applyAlignment="1" applyProtection="1">
      <alignment horizontal="center"/>
    </xf>
    <xf numFmtId="0" fontId="0" fillId="0" borderId="0" xfId="0" applyFill="1" applyBorder="1" applyAlignment="1" applyProtection="1">
      <alignment horizontal="left" vertical="center" wrapText="1"/>
    </xf>
    <xf numFmtId="3" fontId="10" fillId="0" borderId="5" xfId="0" applyNumberFormat="1" applyFont="1" applyFill="1" applyBorder="1" applyAlignment="1" applyProtection="1">
      <alignment horizontal="left" vertical="center"/>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horizontal="center" vertical="center" wrapText="1"/>
    </xf>
    <xf numFmtId="165" fontId="8" fillId="0" borderId="0" xfId="0" applyNumberFormat="1" applyFont="1" applyFill="1" applyBorder="1" applyAlignment="1" applyProtection="1">
      <alignment horizontal="center" vertical="center"/>
    </xf>
    <xf numFmtId="0" fontId="8" fillId="0" borderId="0" xfId="0" applyFont="1" applyFill="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164" fontId="0" fillId="0" borderId="0" xfId="0" applyNumberFormat="1" applyFill="1" applyBorder="1" applyProtection="1"/>
    <xf numFmtId="0" fontId="0" fillId="0" borderId="0" xfId="0" applyFill="1" applyBorder="1" applyProtection="1"/>
    <xf numFmtId="165" fontId="0" fillId="0" borderId="0" xfId="0" applyNumberFormat="1" applyFill="1" applyBorder="1" applyProtection="1"/>
    <xf numFmtId="0" fontId="0" fillId="0" borderId="0" xfId="0" applyFill="1" applyAlignment="1" applyProtection="1">
      <alignment horizontal="center"/>
    </xf>
    <xf numFmtId="0" fontId="13" fillId="0" borderId="12" xfId="0" applyFont="1" applyFill="1" applyBorder="1" applyAlignment="1" applyProtection="1">
      <alignment horizontal="left" vertical="center" wrapText="1"/>
    </xf>
    <xf numFmtId="0" fontId="0" fillId="0" borderId="6" xfId="0" applyFill="1" applyBorder="1" applyAlignment="1" applyProtection="1">
      <alignment horizontal="center" vertical="center" wrapText="1"/>
    </xf>
    <xf numFmtId="0" fontId="6" fillId="0" borderId="0" xfId="0" applyFont="1" applyAlignment="1" applyProtection="1">
      <alignment horizontal="center"/>
    </xf>
    <xf numFmtId="0" fontId="4" fillId="0" borderId="0" xfId="0" applyFont="1" applyAlignment="1" applyProtection="1">
      <alignment horizontal="center" vertical="center"/>
    </xf>
    <xf numFmtId="0" fontId="0" fillId="2" borderId="0" xfId="0" applyFill="1" applyProtection="1"/>
    <xf numFmtId="0" fontId="13" fillId="0" borderId="0" xfId="0" applyFont="1" applyFill="1" applyAlignment="1" applyProtection="1">
      <alignment horizontal="left"/>
    </xf>
    <xf numFmtId="0" fontId="13" fillId="0" borderId="0" xfId="0" applyFont="1" applyFill="1" applyAlignment="1" applyProtection="1">
      <alignment horizontal="center"/>
    </xf>
    <xf numFmtId="165" fontId="0" fillId="0" borderId="0" xfId="0" applyNumberFormat="1" applyFill="1" applyProtection="1"/>
    <xf numFmtId="0" fontId="16" fillId="0" borderId="1" xfId="0" applyFont="1" applyFill="1" applyBorder="1" applyAlignment="1" applyProtection="1">
      <alignment horizontal="left" vertical="center" wrapText="1"/>
    </xf>
    <xf numFmtId="0" fontId="16" fillId="0" borderId="0" xfId="0" applyFont="1" applyAlignment="1" applyProtection="1">
      <alignment horizontal="center" vertical="center"/>
    </xf>
    <xf numFmtId="3" fontId="8" fillId="0" borderId="0" xfId="0" applyNumberFormat="1" applyFont="1" applyFill="1" applyBorder="1" applyAlignment="1" applyProtection="1">
      <alignment horizontal="center" vertical="center"/>
    </xf>
    <xf numFmtId="0" fontId="10" fillId="0" borderId="5" xfId="0" applyFont="1" applyFill="1" applyBorder="1" applyAlignment="1" applyProtection="1">
      <alignment vertical="center" wrapText="1"/>
    </xf>
    <xf numFmtId="0" fontId="10" fillId="0" borderId="0" xfId="0" applyFont="1" applyFill="1" applyAlignment="1" applyProtection="1">
      <alignment horizontal="left" vertical="center"/>
    </xf>
    <xf numFmtId="0" fontId="10" fillId="0" borderId="0" xfId="0" applyNumberFormat="1" applyFont="1" applyFill="1" applyAlignment="1" applyProtection="1">
      <alignment horizontal="left" vertical="center"/>
    </xf>
    <xf numFmtId="0" fontId="10" fillId="0" borderId="0" xfId="0" applyFont="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vertical="center"/>
    </xf>
    <xf numFmtId="0" fontId="13" fillId="0" borderId="0" xfId="0" applyFont="1" applyFill="1" applyAlignment="1" applyProtection="1">
      <alignment horizontal="right" vertical="center"/>
    </xf>
    <xf numFmtId="0" fontId="13" fillId="0" borderId="1" xfId="1" applyFont="1" applyFill="1" applyBorder="1" applyAlignment="1" applyProtection="1">
      <alignment horizontal="left" vertical="center" wrapText="1"/>
    </xf>
    <xf numFmtId="0" fontId="7" fillId="0" borderId="2" xfId="1" applyFont="1" applyFill="1" applyBorder="1" applyAlignment="1" applyProtection="1">
      <alignment horizontal="center" vertical="center"/>
    </xf>
    <xf numFmtId="0" fontId="8" fillId="0" borderId="1" xfId="1" applyFont="1" applyFill="1" applyBorder="1" applyAlignment="1" applyProtection="1">
      <alignment horizontal="center" vertical="center" wrapText="1"/>
    </xf>
    <xf numFmtId="0" fontId="10" fillId="0" borderId="14" xfId="1" applyFont="1" applyFill="1" applyBorder="1" applyAlignment="1" applyProtection="1">
      <alignment horizontal="left" vertical="center" wrapText="1"/>
    </xf>
    <xf numFmtId="0" fontId="7" fillId="0" borderId="15" xfId="1" applyFont="1" applyFill="1" applyBorder="1" applyAlignment="1" applyProtection="1">
      <alignment horizontal="center" vertical="center" wrapText="1"/>
    </xf>
    <xf numFmtId="3" fontId="8" fillId="0" borderId="2" xfId="1" applyNumberFormat="1" applyFont="1" applyFill="1" applyBorder="1" applyAlignment="1" applyProtection="1">
      <alignment horizontal="center" vertical="center"/>
    </xf>
    <xf numFmtId="0" fontId="9" fillId="0" borderId="1" xfId="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center" vertical="center"/>
    </xf>
    <xf numFmtId="49" fontId="6" fillId="0" borderId="6" xfId="0" applyNumberFormat="1" applyFont="1" applyFill="1" applyBorder="1" applyAlignment="1" applyProtection="1">
      <alignment horizontal="center" vertical="center"/>
    </xf>
    <xf numFmtId="0" fontId="0" fillId="0" borderId="1" xfId="0"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center" vertical="center"/>
    </xf>
    <xf numFmtId="3" fontId="8" fillId="0" borderId="1" xfId="0" applyNumberFormat="1" applyFont="1" applyFill="1" applyBorder="1" applyAlignment="1" applyProtection="1">
      <alignment horizontal="center" vertical="center"/>
    </xf>
    <xf numFmtId="0" fontId="9" fillId="0" borderId="1" xfId="0" applyFont="1" applyFill="1" applyBorder="1" applyAlignment="1" applyProtection="1">
      <alignment horizontal="left" vertical="center" wrapText="1"/>
    </xf>
    <xf numFmtId="0" fontId="7" fillId="0" borderId="1" xfId="1" applyFont="1" applyFill="1" applyBorder="1" applyAlignment="1" applyProtection="1">
      <alignment horizontal="left" vertical="center" wrapText="1"/>
    </xf>
    <xf numFmtId="0" fontId="7" fillId="0" borderId="1" xfId="1" applyFont="1" applyFill="1" applyBorder="1" applyAlignment="1" applyProtection="1">
      <alignment horizontal="center" vertical="center" wrapText="1"/>
    </xf>
    <xf numFmtId="3" fontId="8" fillId="0" borderId="1" xfId="1" applyNumberFormat="1" applyFont="1" applyFill="1" applyBorder="1" applyAlignment="1" applyProtection="1">
      <alignment horizontal="center" vertical="center"/>
    </xf>
    <xf numFmtId="0" fontId="7" fillId="0" borderId="12" xfId="0" applyFont="1" applyFill="1" applyBorder="1" applyAlignment="1" applyProtection="1">
      <alignment horizontal="center" vertical="center" wrapText="1"/>
    </xf>
    <xf numFmtId="0" fontId="0" fillId="0" borderId="7" xfId="0" applyFill="1" applyBorder="1" applyAlignment="1" applyProtection="1">
      <alignment horizontal="left" vertical="center" wrapText="1"/>
    </xf>
    <xf numFmtId="0" fontId="7" fillId="0" borderId="12" xfId="1" applyFont="1" applyFill="1" applyBorder="1" applyAlignment="1" applyProtection="1">
      <alignment horizontal="center" vertical="center" wrapText="1"/>
    </xf>
    <xf numFmtId="0" fontId="9" fillId="0" borderId="1" xfId="1" applyFill="1" applyBorder="1" applyAlignment="1" applyProtection="1">
      <alignment horizontal="left" vertical="center" wrapText="1"/>
    </xf>
    <xf numFmtId="49" fontId="6" fillId="0" borderId="3" xfId="0" applyNumberFormat="1" applyFont="1" applyFill="1" applyBorder="1" applyAlignment="1" applyProtection="1">
      <alignment horizontal="center" vertical="center"/>
    </xf>
    <xf numFmtId="0" fontId="9" fillId="0" borderId="1" xfId="1"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10" fillId="0" borderId="1" xfId="1" applyFont="1" applyFill="1" applyBorder="1" applyAlignment="1" applyProtection="1">
      <alignment horizontal="center" vertical="center"/>
    </xf>
    <xf numFmtId="3" fontId="9" fillId="0" borderId="1" xfId="1" applyNumberFormat="1" applyFont="1" applyFill="1" applyBorder="1" applyAlignment="1" applyProtection="1">
      <alignment horizontal="center" vertical="center"/>
    </xf>
    <xf numFmtId="0" fontId="10" fillId="0" borderId="1" xfId="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9" fillId="0" borderId="2" xfId="0" applyFont="1" applyFill="1" applyBorder="1" applyAlignment="1" applyProtection="1">
      <alignment horizontal="center" vertical="center" wrapText="1"/>
    </xf>
    <xf numFmtId="0" fontId="9" fillId="0" borderId="1" xfId="1" applyFont="1" applyFill="1" applyBorder="1" applyAlignment="1" applyProtection="1">
      <alignment horizontal="center" vertical="center" wrapText="1"/>
    </xf>
    <xf numFmtId="3" fontId="12" fillId="0" borderId="1" xfId="1" applyNumberFormat="1" applyFont="1" applyFill="1" applyBorder="1" applyAlignment="1" applyProtection="1">
      <alignment horizontal="center" vertical="center"/>
    </xf>
    <xf numFmtId="0" fontId="12" fillId="0" borderId="1" xfId="1" applyFont="1" applyFill="1" applyBorder="1" applyAlignment="1" applyProtection="1">
      <alignment horizontal="center" vertical="center" wrapText="1"/>
    </xf>
    <xf numFmtId="3" fontId="12" fillId="0" borderId="2" xfId="0" applyNumberFormat="1" applyFont="1" applyFill="1" applyBorder="1" applyAlignment="1" applyProtection="1">
      <alignment horizontal="center" vertical="center"/>
    </xf>
    <xf numFmtId="0" fontId="9" fillId="0" borderId="2" xfId="0" applyFont="1" applyFill="1" applyBorder="1" applyAlignment="1" applyProtection="1">
      <alignment horizontal="center" vertical="center"/>
    </xf>
    <xf numFmtId="0" fontId="1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9" fillId="0" borderId="0" xfId="0" applyFont="1" applyAlignment="1" applyProtection="1">
      <alignment horizontal="left" vertical="center"/>
    </xf>
    <xf numFmtId="0" fontId="13" fillId="0" borderId="14" xfId="1" applyFont="1" applyFill="1" applyBorder="1" applyAlignment="1" applyProtection="1">
      <alignment horizontal="left" vertical="center" wrapText="1"/>
    </xf>
    <xf numFmtId="164" fontId="0" fillId="0" borderId="16" xfId="0" applyNumberFormat="1" applyFill="1" applyBorder="1" applyProtection="1"/>
    <xf numFmtId="165" fontId="0" fillId="0" borderId="0" xfId="0" applyNumberFormat="1" applyFill="1" applyBorder="1" applyAlignment="1" applyProtection="1">
      <alignment horizontal="right"/>
    </xf>
    <xf numFmtId="165" fontId="0" fillId="0" borderId="17" xfId="0" applyNumberFormat="1" applyFill="1" applyBorder="1" applyAlignment="1" applyProtection="1">
      <alignment horizontal="right"/>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right" vertical="center" wrapText="1"/>
    </xf>
    <xf numFmtId="0" fontId="3" fillId="0" borderId="19" xfId="0" applyFont="1" applyFill="1" applyBorder="1" applyAlignment="1" applyProtection="1">
      <alignment horizontal="right"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right" vertical="center" wrapText="1"/>
    </xf>
    <xf numFmtId="0" fontId="5" fillId="0" borderId="19" xfId="0" applyFont="1" applyFill="1" applyBorder="1" applyAlignment="1" applyProtection="1">
      <alignment horizontal="right" vertical="center" wrapText="1"/>
    </xf>
    <xf numFmtId="0" fontId="4" fillId="0" borderId="0" xfId="0" applyFont="1" applyFill="1" applyBorder="1" applyAlignment="1" applyProtection="1">
      <alignment horizontal="right" vertical="center" wrapText="1"/>
    </xf>
    <xf numFmtId="0" fontId="4" fillId="0" borderId="17" xfId="0" applyFont="1" applyFill="1" applyBorder="1" applyAlignment="1" applyProtection="1">
      <alignment horizontal="right" vertical="center" wrapText="1"/>
    </xf>
    <xf numFmtId="164" fontId="7" fillId="0" borderId="0" xfId="0" applyNumberFormat="1" applyFont="1" applyFill="1" applyBorder="1" applyAlignment="1" applyProtection="1">
      <alignment horizontal="center" vertical="center"/>
    </xf>
    <xf numFmtId="165" fontId="7" fillId="0" borderId="0" xfId="0" applyNumberFormat="1" applyFont="1" applyFill="1" applyBorder="1" applyAlignment="1" applyProtection="1">
      <alignment horizontal="right" vertical="center"/>
    </xf>
    <xf numFmtId="164" fontId="7" fillId="0" borderId="1" xfId="0" applyNumberFormat="1" applyFont="1" applyFill="1" applyBorder="1" applyAlignment="1" applyProtection="1">
      <alignment horizontal="center" vertical="center"/>
    </xf>
    <xf numFmtId="165" fontId="7" fillId="0" borderId="1" xfId="0" applyNumberFormat="1" applyFont="1" applyFill="1" applyBorder="1" applyAlignment="1" applyProtection="1">
      <alignment horizontal="right" vertical="center"/>
    </xf>
    <xf numFmtId="165" fontId="7" fillId="0" borderId="19" xfId="0" applyNumberFormat="1" applyFont="1" applyFill="1" applyBorder="1" applyAlignment="1" applyProtection="1">
      <alignment horizontal="right" vertical="center"/>
    </xf>
    <xf numFmtId="164" fontId="8" fillId="0" borderId="20" xfId="0" applyNumberFormat="1" applyFont="1" applyFill="1" applyBorder="1" applyAlignment="1" applyProtection="1">
      <alignment horizontal="center" vertical="center"/>
    </xf>
    <xf numFmtId="165" fontId="7" fillId="0" borderId="11" xfId="0" applyNumberFormat="1" applyFont="1" applyFill="1" applyBorder="1" applyAlignment="1" applyProtection="1">
      <alignment horizontal="right" vertical="center"/>
    </xf>
    <xf numFmtId="164" fontId="7" fillId="0" borderId="2" xfId="0" applyNumberFormat="1" applyFont="1" applyFill="1" applyBorder="1" applyAlignment="1" applyProtection="1">
      <alignment horizontal="center" vertical="center"/>
    </xf>
    <xf numFmtId="165" fontId="7" fillId="0" borderId="2" xfId="0" applyNumberFormat="1" applyFont="1" applyFill="1" applyBorder="1" applyAlignment="1" applyProtection="1">
      <alignment horizontal="right" vertical="center"/>
    </xf>
    <xf numFmtId="165" fontId="7" fillId="0" borderId="22" xfId="0" applyNumberFormat="1" applyFont="1" applyFill="1" applyBorder="1" applyAlignment="1" applyProtection="1">
      <alignment horizontal="right" vertical="center"/>
    </xf>
    <xf numFmtId="164" fontId="10" fillId="0" borderId="5" xfId="0" applyNumberFormat="1" applyFont="1" applyFill="1" applyBorder="1" applyAlignment="1" applyProtection="1">
      <alignment horizontal="center" vertical="center"/>
    </xf>
    <xf numFmtId="164" fontId="0" fillId="0" borderId="0" xfId="0" applyNumberFormat="1" applyFill="1" applyProtection="1"/>
    <xf numFmtId="165" fontId="0" fillId="0" borderId="0" xfId="0" applyNumberFormat="1" applyFill="1" applyAlignment="1" applyProtection="1">
      <alignment horizontal="right"/>
    </xf>
    <xf numFmtId="164" fontId="19" fillId="0" borderId="2" xfId="0" applyNumberFormat="1" applyFont="1" applyFill="1" applyBorder="1" applyAlignment="1" applyProtection="1">
      <alignment horizontal="center" vertical="center"/>
    </xf>
    <xf numFmtId="165" fontId="19" fillId="0" borderId="2" xfId="0" applyNumberFormat="1" applyFont="1" applyFill="1" applyBorder="1" applyAlignment="1" applyProtection="1">
      <alignment horizontal="right" vertical="center"/>
    </xf>
    <xf numFmtId="165" fontId="13" fillId="0" borderId="0" xfId="0" applyNumberFormat="1" applyFont="1" applyFill="1" applyBorder="1" applyAlignment="1" applyProtection="1">
      <alignment horizontal="center" vertical="center"/>
    </xf>
    <xf numFmtId="0" fontId="21" fillId="0" borderId="0" xfId="0" applyFont="1" applyAlignment="1" applyProtection="1">
      <alignment horizontal="center" vertical="center"/>
    </xf>
    <xf numFmtId="164" fontId="7" fillId="0" borderId="6"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right" vertical="center"/>
    </xf>
    <xf numFmtId="2" fontId="15" fillId="0" borderId="0" xfId="0" applyNumberFormat="1" applyFont="1" applyFill="1" applyBorder="1" applyProtection="1"/>
    <xf numFmtId="0" fontId="0" fillId="0" borderId="0" xfId="0" applyAlignment="1">
      <alignment vertical="center"/>
    </xf>
    <xf numFmtId="0" fontId="15" fillId="0" borderId="0" xfId="0" applyFont="1" applyAlignment="1">
      <alignment vertical="center"/>
    </xf>
    <xf numFmtId="0" fontId="9" fillId="0" borderId="0" xfId="0" applyFont="1" applyAlignment="1">
      <alignment vertical="center"/>
    </xf>
    <xf numFmtId="0" fontId="7" fillId="0" borderId="14" xfId="1" applyFont="1" applyFill="1" applyBorder="1" applyAlignment="1" applyProtection="1">
      <alignment horizontal="left" vertical="center" wrapText="1"/>
    </xf>
    <xf numFmtId="0" fontId="10" fillId="0" borderId="2" xfId="1" applyFont="1" applyFill="1" applyBorder="1" applyAlignment="1" applyProtection="1">
      <alignment horizontal="center" vertical="center"/>
    </xf>
    <xf numFmtId="0" fontId="7" fillId="0" borderId="2" xfId="1" applyFont="1" applyFill="1" applyBorder="1" applyAlignment="1" applyProtection="1">
      <alignment horizontal="center" vertical="center" wrapText="1"/>
    </xf>
    <xf numFmtId="166" fontId="7" fillId="0" borderId="2" xfId="0" applyNumberFormat="1" applyFont="1" applyFill="1" applyBorder="1" applyAlignment="1" applyProtection="1">
      <alignment horizontal="center" vertical="center"/>
      <protection locked="0"/>
    </xf>
    <xf numFmtId="164" fontId="8" fillId="0" borderId="21" xfId="0" applyNumberFormat="1" applyFont="1" applyFill="1" applyBorder="1" applyAlignment="1" applyProtection="1">
      <alignment horizontal="center" vertical="center"/>
      <protection locked="0"/>
    </xf>
    <xf numFmtId="3" fontId="12" fillId="0" borderId="2" xfId="1" applyNumberFormat="1"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166" fontId="7" fillId="0" borderId="0" xfId="0" applyNumberFormat="1" applyFont="1" applyFill="1" applyBorder="1" applyAlignment="1" applyProtection="1">
      <alignment horizontal="center" vertical="center"/>
      <protection locked="0"/>
    </xf>
    <xf numFmtId="164" fontId="8" fillId="0" borderId="0" xfId="0" applyNumberFormat="1" applyFont="1" applyFill="1" applyBorder="1" applyAlignment="1" applyProtection="1">
      <alignment horizontal="center" vertical="center"/>
      <protection locked="0"/>
    </xf>
    <xf numFmtId="0" fontId="0" fillId="0" borderId="14" xfId="0" applyFill="1" applyBorder="1" applyAlignment="1" applyProtection="1">
      <alignment horizontal="left" vertical="center" wrapText="1"/>
    </xf>
    <xf numFmtId="0" fontId="13" fillId="0" borderId="14" xfId="0" applyFont="1" applyFill="1" applyBorder="1" applyAlignment="1" applyProtection="1">
      <alignment horizontal="left" vertical="center" wrapText="1"/>
    </xf>
    <xf numFmtId="0" fontId="0" fillId="0" borderId="11" xfId="0" applyFill="1" applyBorder="1" applyAlignment="1" applyProtection="1">
      <alignment horizontal="left" vertical="center" wrapText="1"/>
    </xf>
    <xf numFmtId="0" fontId="0" fillId="0" borderId="11" xfId="0" applyFill="1" applyBorder="1" applyAlignment="1" applyProtection="1">
      <alignment horizontal="right" vertical="center" wrapText="1"/>
    </xf>
    <xf numFmtId="0" fontId="13" fillId="0" borderId="7" xfId="0" applyFont="1" applyFill="1" applyBorder="1" applyAlignment="1" applyProtection="1">
      <alignment horizontal="left" vertical="center" wrapText="1"/>
    </xf>
    <xf numFmtId="0" fontId="13" fillId="4" borderId="1" xfId="2" applyFont="1" applyFill="1" applyBorder="1" applyAlignment="1" applyProtection="1">
      <alignment horizontal="left" vertical="center" wrapText="1"/>
    </xf>
    <xf numFmtId="0" fontId="13" fillId="4" borderId="1" xfId="1" applyFont="1" applyFill="1" applyBorder="1" applyAlignment="1" applyProtection="1">
      <alignment horizontal="left" vertical="center" wrapText="1"/>
    </xf>
    <xf numFmtId="0" fontId="2" fillId="4" borderId="11" xfId="2" applyFill="1" applyBorder="1" applyAlignment="1" applyProtection="1">
      <alignment horizontal="left" vertical="center" wrapText="1"/>
    </xf>
    <xf numFmtId="0" fontId="22" fillId="0" borderId="0" xfId="0" applyFont="1" applyAlignment="1">
      <alignment vertical="center"/>
    </xf>
    <xf numFmtId="0" fontId="24" fillId="0" borderId="0" xfId="0" applyFont="1" applyAlignment="1">
      <alignment horizontal="center" vertical="center"/>
    </xf>
    <xf numFmtId="0" fontId="25" fillId="0" borderId="0" xfId="0" applyFont="1"/>
    <xf numFmtId="0" fontId="26" fillId="0" borderId="0" xfId="0" applyFont="1"/>
    <xf numFmtId="0" fontId="27" fillId="0" borderId="0" xfId="0" applyFont="1"/>
    <xf numFmtId="0" fontId="12" fillId="0" borderId="0" xfId="0" applyFont="1"/>
    <xf numFmtId="0" fontId="12" fillId="0" borderId="0"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167" fontId="26" fillId="0" borderId="0" xfId="0" applyNumberFormat="1" applyFont="1" applyFill="1" applyAlignment="1" applyProtection="1">
      <alignment horizontal="left" vertical="center"/>
      <protection locked="0"/>
    </xf>
    <xf numFmtId="167" fontId="30" fillId="0" borderId="0" xfId="0" applyNumberFormat="1" applyFont="1" applyFill="1" applyAlignment="1" applyProtection="1">
      <alignment horizontal="center" vertical="center"/>
      <protection locked="0"/>
    </xf>
    <xf numFmtId="167" fontId="31" fillId="5" borderId="0" xfId="0" applyNumberFormat="1" applyFont="1" applyFill="1" applyAlignment="1" applyProtection="1">
      <alignment horizontal="center" vertical="center"/>
      <protection locked="0"/>
    </xf>
    <xf numFmtId="0" fontId="25" fillId="0" borderId="0" xfId="0" applyFont="1" applyAlignment="1">
      <alignment horizontal="left" vertical="center"/>
    </xf>
    <xf numFmtId="167" fontId="24" fillId="0" borderId="0" xfId="0" applyNumberFormat="1" applyFont="1" applyFill="1" applyAlignment="1" applyProtection="1">
      <alignment horizontal="left" vertical="center"/>
      <protection locked="0"/>
    </xf>
    <xf numFmtId="167" fontId="30" fillId="0" borderId="0" xfId="0" applyNumberFormat="1" applyFont="1" applyFill="1" applyAlignment="1" applyProtection="1">
      <alignment horizontal="center"/>
      <protection locked="0"/>
    </xf>
    <xf numFmtId="0" fontId="0" fillId="0" borderId="5" xfId="0" applyBorder="1" applyAlignment="1">
      <alignment vertical="center"/>
    </xf>
    <xf numFmtId="0" fontId="22" fillId="0" borderId="5" xfId="0" applyFont="1" applyBorder="1" applyAlignment="1">
      <alignment vertical="center"/>
    </xf>
    <xf numFmtId="0" fontId="22" fillId="0" borderId="24" xfId="0" applyFont="1" applyBorder="1" applyAlignment="1">
      <alignment vertical="center"/>
    </xf>
    <xf numFmtId="0" fontId="22" fillId="0" borderId="8" xfId="0" applyFont="1" applyBorder="1" applyAlignment="1">
      <alignment vertical="center"/>
    </xf>
    <xf numFmtId="0" fontId="13" fillId="0" borderId="0" xfId="0" applyFont="1" applyFill="1" applyAlignment="1">
      <alignment horizontal="left" vertical="center"/>
    </xf>
    <xf numFmtId="167" fontId="23" fillId="0" borderId="0" xfId="0" applyNumberFormat="1" applyFont="1" applyFill="1" applyAlignment="1" applyProtection="1">
      <alignment horizontal="left" vertical="center"/>
      <protection locked="0"/>
    </xf>
    <xf numFmtId="0" fontId="13" fillId="0" borderId="0" xfId="0" applyFont="1" applyFill="1" applyAlignment="1"/>
    <xf numFmtId="0" fontId="13" fillId="0" borderId="1" xfId="0" applyFont="1" applyBorder="1" applyAlignment="1">
      <alignment horizontal="center" vertical="center"/>
    </xf>
    <xf numFmtId="165" fontId="32" fillId="0" borderId="1" xfId="0" applyNumberFormat="1" applyFont="1" applyFill="1" applyBorder="1" applyAlignment="1" applyProtection="1">
      <alignment horizontal="center" vertical="center"/>
    </xf>
    <xf numFmtId="165" fontId="12" fillId="0" borderId="1" xfId="0" applyNumberFormat="1" applyFont="1" applyFill="1" applyBorder="1" applyAlignment="1" applyProtection="1">
      <alignment horizontal="center" vertical="center"/>
    </xf>
    <xf numFmtId="165" fontId="32" fillId="0" borderId="3" xfId="0" applyNumberFormat="1" applyFont="1" applyFill="1" applyBorder="1" applyAlignment="1" applyProtection="1">
      <alignment horizontal="center" vertical="center"/>
    </xf>
    <xf numFmtId="165" fontId="12" fillId="0" borderId="3" xfId="0" applyNumberFormat="1" applyFont="1" applyFill="1" applyBorder="1" applyAlignment="1" applyProtection="1">
      <alignment horizontal="center" vertical="center"/>
    </xf>
    <xf numFmtId="0" fontId="4" fillId="0" borderId="1" xfId="0" applyFont="1" applyFill="1" applyBorder="1" applyAlignment="1">
      <alignment horizontal="right" vertical="center" wrapText="1"/>
    </xf>
    <xf numFmtId="168" fontId="4" fillId="0" borderId="0" xfId="0" applyNumberFormat="1" applyFont="1" applyFill="1" applyBorder="1" applyAlignment="1" applyProtection="1">
      <alignment horizontal="center" vertical="center"/>
    </xf>
    <xf numFmtId="0" fontId="28" fillId="0" borderId="0" xfId="0" applyFont="1"/>
    <xf numFmtId="0" fontId="27" fillId="0" borderId="0" xfId="0" applyFont="1" applyBorder="1"/>
    <xf numFmtId="0" fontId="26" fillId="0" borderId="0" xfId="0" applyFont="1" applyFill="1"/>
    <xf numFmtId="0" fontId="9" fillId="0" borderId="0" xfId="0" applyFont="1" applyAlignment="1"/>
    <xf numFmtId="0" fontId="13" fillId="4" borderId="12" xfId="0" applyFont="1" applyFill="1" applyBorder="1" applyAlignment="1" applyProtection="1">
      <alignment horizontal="left" vertical="center" wrapText="1"/>
    </xf>
    <xf numFmtId="0" fontId="0" fillId="4" borderId="11" xfId="0" applyFill="1" applyBorder="1" applyAlignment="1" applyProtection="1">
      <alignment horizontal="center" vertical="center" wrapText="1"/>
    </xf>
    <xf numFmtId="0" fontId="13" fillId="4" borderId="1" xfId="0" applyFont="1" applyFill="1" applyBorder="1" applyAlignment="1" applyProtection="1">
      <alignment horizontal="left" vertical="center" wrapText="1"/>
    </xf>
    <xf numFmtId="0" fontId="7" fillId="4" borderId="1" xfId="1" applyFont="1" applyFill="1" applyBorder="1" applyAlignment="1" applyProtection="1">
      <alignment horizontal="left" vertical="center" wrapText="1"/>
    </xf>
    <xf numFmtId="0" fontId="7" fillId="4" borderId="1" xfId="1" applyFont="1" applyFill="1" applyBorder="1" applyAlignment="1" applyProtection="1">
      <alignment horizontal="center" vertical="center" wrapText="1"/>
    </xf>
    <xf numFmtId="3" fontId="8" fillId="4" borderId="1" xfId="1" applyNumberFormat="1" applyFont="1" applyFill="1" applyBorder="1" applyAlignment="1" applyProtection="1">
      <alignment horizontal="center" vertical="center"/>
    </xf>
    <xf numFmtId="0" fontId="10" fillId="4" borderId="1" xfId="0" applyFont="1" applyFill="1" applyBorder="1" applyAlignment="1" applyProtection="1">
      <alignment horizontal="center" vertical="center"/>
    </xf>
    <xf numFmtId="0" fontId="8" fillId="4" borderId="1" xfId="1" applyFont="1" applyFill="1" applyBorder="1" applyAlignment="1" applyProtection="1">
      <alignment horizontal="center" vertical="center" wrapText="1"/>
    </xf>
    <xf numFmtId="0" fontId="9" fillId="4" borderId="1" xfId="1" applyFill="1" applyBorder="1" applyAlignment="1" applyProtection="1">
      <alignment horizontal="left" vertical="center" wrapText="1"/>
    </xf>
    <xf numFmtId="0" fontId="9" fillId="4" borderId="1" xfId="1" applyFont="1" applyFill="1" applyBorder="1" applyAlignment="1" applyProtection="1">
      <alignment horizontal="left" vertical="center" wrapText="1"/>
    </xf>
    <xf numFmtId="0" fontId="9" fillId="4" borderId="1" xfId="1" applyFont="1" applyFill="1" applyBorder="1" applyAlignment="1" applyProtection="1">
      <alignment horizontal="center" vertical="center" wrapText="1"/>
    </xf>
    <xf numFmtId="3" fontId="12" fillId="4" borderId="1" xfId="1" applyNumberFormat="1" applyFont="1" applyFill="1" applyBorder="1" applyAlignment="1" applyProtection="1">
      <alignment horizontal="center" vertical="center"/>
    </xf>
    <xf numFmtId="0" fontId="12" fillId="4" borderId="1" xfId="1" applyFont="1" applyFill="1" applyBorder="1" applyAlignment="1" applyProtection="1">
      <alignment horizontal="center" vertical="center" wrapText="1"/>
    </xf>
    <xf numFmtId="0" fontId="7" fillId="4" borderId="12" xfId="1" applyFont="1" applyFill="1" applyBorder="1" applyAlignment="1" applyProtection="1">
      <alignment horizontal="center" vertical="center" wrapText="1"/>
    </xf>
    <xf numFmtId="0" fontId="10" fillId="4" borderId="1" xfId="1" applyFont="1" applyFill="1" applyBorder="1" applyAlignment="1" applyProtection="1">
      <alignment horizontal="center" vertical="center"/>
    </xf>
    <xf numFmtId="165" fontId="10" fillId="0" borderId="27" xfId="0" applyNumberFormat="1" applyFont="1" applyFill="1" applyBorder="1" applyAlignment="1" applyProtection="1">
      <alignment horizontal="right" vertical="center"/>
    </xf>
    <xf numFmtId="165" fontId="10" fillId="0" borderId="28" xfId="0" applyNumberFormat="1" applyFont="1" applyFill="1" applyBorder="1" applyAlignment="1" applyProtection="1">
      <alignment horizontal="right" vertical="center"/>
    </xf>
    <xf numFmtId="0" fontId="7" fillId="0" borderId="3" xfId="1" applyFont="1" applyFill="1" applyBorder="1" applyAlignment="1" applyProtection="1">
      <alignment horizontal="center" vertical="center" wrapText="1"/>
    </xf>
    <xf numFmtId="3" fontId="8" fillId="0" borderId="3" xfId="1" applyNumberFormat="1" applyFont="1" applyFill="1" applyBorder="1" applyAlignment="1" applyProtection="1">
      <alignment horizontal="center" vertical="center"/>
    </xf>
    <xf numFmtId="0" fontId="10" fillId="0" borderId="3" xfId="0" applyFont="1" applyFill="1" applyBorder="1" applyAlignment="1" applyProtection="1">
      <alignment horizontal="center" vertical="center"/>
    </xf>
    <xf numFmtId="0" fontId="8" fillId="0" borderId="3" xfId="1" applyFont="1" applyFill="1" applyBorder="1" applyAlignment="1" applyProtection="1">
      <alignment horizontal="center" vertical="center" wrapText="1"/>
    </xf>
    <xf numFmtId="164" fontId="7" fillId="0" borderId="3" xfId="0" applyNumberFormat="1" applyFont="1" applyFill="1" applyBorder="1" applyAlignment="1" applyProtection="1">
      <alignment horizontal="center" vertical="center"/>
    </xf>
    <xf numFmtId="165" fontId="4" fillId="0" borderId="3" xfId="0" applyNumberFormat="1" applyFont="1" applyFill="1" applyBorder="1" applyAlignment="1" applyProtection="1">
      <alignment horizontal="right" vertical="center"/>
    </xf>
    <xf numFmtId="164" fontId="8" fillId="0" borderId="0" xfId="0" applyNumberFormat="1" applyFont="1" applyFill="1" applyBorder="1" applyAlignment="1" applyProtection="1">
      <alignment horizontal="center" vertical="center" wrapText="1"/>
    </xf>
    <xf numFmtId="165" fontId="7" fillId="0" borderId="3" xfId="0" applyNumberFormat="1" applyFont="1" applyFill="1" applyBorder="1" applyAlignment="1" applyProtection="1">
      <alignment horizontal="right" vertical="center"/>
    </xf>
    <xf numFmtId="165" fontId="4" fillId="0" borderId="15" xfId="0" applyNumberFormat="1" applyFont="1" applyFill="1" applyBorder="1" applyAlignment="1" applyProtection="1">
      <alignment horizontal="right" vertical="center"/>
    </xf>
    <xf numFmtId="165" fontId="6" fillId="0" borderId="27" xfId="0" applyNumberFormat="1" applyFont="1" applyFill="1" applyBorder="1" applyAlignment="1" applyProtection="1">
      <alignment horizontal="right" vertical="center"/>
    </xf>
    <xf numFmtId="165" fontId="6" fillId="0" borderId="28" xfId="0" applyNumberFormat="1" applyFont="1" applyFill="1" applyBorder="1" applyAlignment="1" applyProtection="1">
      <alignment horizontal="right" vertical="center"/>
    </xf>
    <xf numFmtId="0" fontId="7" fillId="0" borderId="3" xfId="0" applyFont="1" applyFill="1" applyBorder="1" applyAlignment="1" applyProtection="1">
      <alignment horizontal="center" vertical="center" wrapText="1"/>
    </xf>
    <xf numFmtId="3" fontId="8" fillId="0" borderId="3" xfId="0" applyNumberFormat="1" applyFont="1" applyFill="1" applyBorder="1" applyAlignment="1" applyProtection="1">
      <alignment horizontal="center" vertical="center"/>
    </xf>
    <xf numFmtId="0" fontId="8" fillId="0" borderId="3" xfId="0"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3" xfId="0" applyFont="1" applyFill="1" applyBorder="1" applyAlignment="1" applyProtection="1">
      <alignment horizontal="right" vertical="center" wrapText="1"/>
    </xf>
    <xf numFmtId="0" fontId="5" fillId="0" borderId="26" xfId="0" applyFont="1" applyFill="1" applyBorder="1" applyAlignment="1" applyProtection="1">
      <alignment horizontal="right" vertical="center" wrapText="1"/>
    </xf>
    <xf numFmtId="0" fontId="4"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right" vertical="center" wrapText="1"/>
    </xf>
    <xf numFmtId="0" fontId="4" fillId="0" borderId="8" xfId="0" applyFont="1" applyFill="1" applyBorder="1" applyAlignment="1" applyProtection="1">
      <alignment horizontal="right" vertical="center" wrapText="1"/>
    </xf>
    <xf numFmtId="4" fontId="15" fillId="0" borderId="0" xfId="0" applyNumberFormat="1" applyFont="1" applyAlignment="1" applyProtection="1">
      <alignment vertical="center"/>
    </xf>
    <xf numFmtId="0" fontId="5" fillId="0" borderId="25" xfId="0" applyFont="1" applyFill="1" applyBorder="1" applyAlignment="1" applyProtection="1">
      <alignment horizontal="center" vertical="center" wrapText="1"/>
    </xf>
    <xf numFmtId="0" fontId="9" fillId="0" borderId="0" xfId="0" applyFont="1" applyAlignment="1" applyProtection="1">
      <alignment vertical="center"/>
    </xf>
    <xf numFmtId="0" fontId="13" fillId="0" borderId="5" xfId="0" applyFont="1" applyFill="1" applyBorder="1" applyAlignment="1" applyProtection="1">
      <alignment horizontal="left" vertical="center"/>
    </xf>
    <xf numFmtId="0" fontId="10" fillId="0" borderId="31" xfId="1" applyFont="1" applyFill="1" applyBorder="1" applyAlignment="1" applyProtection="1">
      <alignment horizontal="left" vertical="center" wrapText="1"/>
    </xf>
    <xf numFmtId="49" fontId="6" fillId="0" borderId="33" xfId="0" applyNumberFormat="1" applyFont="1" applyFill="1" applyBorder="1" applyAlignment="1" applyProtection="1">
      <alignment horizontal="center" vertical="center"/>
    </xf>
    <xf numFmtId="165" fontId="7" fillId="0" borderId="34" xfId="0" applyNumberFormat="1" applyFont="1" applyFill="1" applyBorder="1" applyAlignment="1" applyProtection="1">
      <alignment horizontal="right" vertical="center"/>
    </xf>
    <xf numFmtId="49" fontId="6" fillId="0" borderId="35" xfId="0" applyNumberFormat="1" applyFont="1" applyFill="1" applyBorder="1" applyAlignment="1" applyProtection="1">
      <alignment horizontal="center" vertical="center"/>
    </xf>
    <xf numFmtId="0" fontId="7" fillId="0" borderId="36" xfId="1" applyFont="1" applyFill="1" applyBorder="1" applyAlignment="1" applyProtection="1">
      <alignment horizontal="left" vertical="center" wrapText="1"/>
    </xf>
    <xf numFmtId="0" fontId="7" fillId="0" borderId="36" xfId="1" applyFont="1" applyFill="1" applyBorder="1" applyAlignment="1" applyProtection="1">
      <alignment horizontal="center" vertical="center" wrapText="1"/>
    </xf>
    <xf numFmtId="3" fontId="8" fillId="0" borderId="36" xfId="1" applyNumberFormat="1" applyFont="1" applyFill="1" applyBorder="1" applyAlignment="1" applyProtection="1">
      <alignment horizontal="center" vertical="center"/>
    </xf>
    <xf numFmtId="0" fontId="10" fillId="0" borderId="36" xfId="0" applyFont="1" applyFill="1" applyBorder="1" applyAlignment="1" applyProtection="1">
      <alignment horizontal="center" vertical="center"/>
    </xf>
    <xf numFmtId="0" fontId="8" fillId="0" borderId="36" xfId="1" applyFont="1" applyFill="1" applyBorder="1" applyAlignment="1" applyProtection="1">
      <alignment horizontal="center" vertical="center" wrapText="1"/>
    </xf>
    <xf numFmtId="0" fontId="9" fillId="0" borderId="36" xfId="0" applyFont="1" applyFill="1" applyBorder="1" applyAlignment="1" applyProtection="1">
      <alignment horizontal="center" vertical="center" wrapText="1"/>
    </xf>
    <xf numFmtId="164" fontId="7" fillId="0" borderId="36" xfId="0" applyNumberFormat="1" applyFont="1" applyFill="1" applyBorder="1" applyAlignment="1" applyProtection="1">
      <alignment horizontal="center" vertical="center"/>
    </xf>
    <xf numFmtId="165" fontId="7" fillId="0" borderId="36" xfId="0" applyNumberFormat="1" applyFont="1" applyFill="1" applyBorder="1" applyAlignment="1" applyProtection="1">
      <alignment horizontal="right" vertical="center"/>
    </xf>
    <xf numFmtId="165" fontId="7" fillId="0" borderId="38" xfId="0" applyNumberFormat="1" applyFont="1" applyFill="1" applyBorder="1" applyAlignment="1" applyProtection="1">
      <alignment horizontal="right" vertical="center"/>
    </xf>
    <xf numFmtId="3" fontId="9" fillId="0" borderId="40" xfId="1" applyNumberFormat="1" applyFont="1" applyFill="1" applyBorder="1" applyAlignment="1" applyProtection="1">
      <alignment horizontal="center" vertical="center"/>
    </xf>
    <xf numFmtId="3" fontId="8" fillId="0" borderId="0" xfId="1"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41" xfId="1"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xf>
    <xf numFmtId="0" fontId="9" fillId="0" borderId="10" xfId="1" applyFill="1" applyBorder="1" applyAlignment="1" applyProtection="1">
      <alignment horizontal="left" vertical="center" wrapText="1"/>
    </xf>
    <xf numFmtId="0" fontId="14" fillId="0" borderId="10" xfId="1" applyFont="1" applyFill="1" applyBorder="1" applyAlignment="1" applyProtection="1">
      <alignment horizontal="left" vertical="center" wrapText="1"/>
    </xf>
    <xf numFmtId="0" fontId="13" fillId="0" borderId="10" xfId="1" applyFont="1" applyFill="1" applyBorder="1" applyAlignment="1" applyProtection="1">
      <alignment horizontal="left" vertical="center" wrapText="1"/>
    </xf>
    <xf numFmtId="0" fontId="9" fillId="0" borderId="10" xfId="1" applyFill="1" applyBorder="1" applyAlignment="1" applyProtection="1">
      <alignment horizontal="center" vertical="center" wrapText="1"/>
    </xf>
    <xf numFmtId="0" fontId="10" fillId="0" borderId="10" xfId="1" applyFont="1" applyFill="1" applyBorder="1" applyAlignment="1" applyProtection="1">
      <alignment horizontal="left" vertical="center" wrapText="1"/>
    </xf>
    <xf numFmtId="0" fontId="16" fillId="0" borderId="10" xfId="0" applyFont="1" applyFill="1" applyBorder="1" applyAlignment="1" applyProtection="1">
      <alignment horizontal="center" vertical="center" wrapText="1"/>
    </xf>
    <xf numFmtId="0" fontId="6" fillId="0" borderId="33" xfId="0" applyNumberFormat="1" applyFont="1" applyFill="1" applyBorder="1" applyAlignment="1" applyProtection="1">
      <alignment horizontal="center" vertical="center"/>
    </xf>
    <xf numFmtId="0" fontId="9" fillId="0" borderId="10" xfId="1" applyFont="1" applyFill="1" applyBorder="1" applyAlignment="1" applyProtection="1">
      <alignment horizontal="center" vertical="center" wrapText="1"/>
    </xf>
    <xf numFmtId="0" fontId="9" fillId="0" borderId="10" xfId="0" applyFont="1" applyFill="1" applyBorder="1" applyAlignment="1" applyProtection="1">
      <alignment horizontal="center" vertical="center" wrapText="1"/>
    </xf>
    <xf numFmtId="49" fontId="6" fillId="0" borderId="44" xfId="0" applyNumberFormat="1" applyFont="1" applyFill="1" applyBorder="1" applyAlignment="1" applyProtection="1">
      <alignment horizontal="center" vertical="center"/>
    </xf>
    <xf numFmtId="165" fontId="4" fillId="0" borderId="34" xfId="0" applyNumberFormat="1" applyFont="1" applyFill="1" applyBorder="1" applyAlignment="1" applyProtection="1">
      <alignment horizontal="right" vertical="center"/>
    </xf>
    <xf numFmtId="49" fontId="6" fillId="0" borderId="41" xfId="0" applyNumberFormat="1" applyFont="1" applyFill="1" applyBorder="1" applyAlignment="1" applyProtection="1">
      <alignment horizontal="center" vertical="center"/>
    </xf>
    <xf numFmtId="0" fontId="6" fillId="0" borderId="42" xfId="0" applyNumberFormat="1" applyFont="1" applyFill="1" applyBorder="1" applyAlignment="1" applyProtection="1">
      <alignment horizontal="center"/>
    </xf>
    <xf numFmtId="0" fontId="0" fillId="0" borderId="10" xfId="0" applyFill="1" applyBorder="1" applyAlignment="1" applyProtection="1">
      <alignment horizontal="left" vertical="center" wrapText="1"/>
    </xf>
    <xf numFmtId="0" fontId="14" fillId="0" borderId="10" xfId="0" applyFont="1" applyFill="1" applyBorder="1" applyAlignment="1" applyProtection="1">
      <alignment horizontal="left" vertical="center" wrapText="1"/>
    </xf>
    <xf numFmtId="0" fontId="13" fillId="0" borderId="47" xfId="0" applyFont="1" applyFill="1" applyBorder="1" applyAlignment="1" applyProtection="1">
      <alignment horizontal="left" vertical="center" wrapText="1"/>
    </xf>
    <xf numFmtId="0" fontId="0" fillId="0" borderId="9" xfId="0" applyFill="1" applyBorder="1" applyAlignment="1" applyProtection="1">
      <alignment horizontal="center" vertical="center" wrapText="1"/>
    </xf>
    <xf numFmtId="0" fontId="10" fillId="0" borderId="9" xfId="0" applyFont="1" applyFill="1" applyBorder="1" applyAlignment="1" applyProtection="1">
      <alignment horizontal="left" vertical="center" wrapText="1"/>
    </xf>
    <xf numFmtId="0" fontId="7" fillId="0" borderId="9" xfId="0" applyFont="1" applyFill="1" applyBorder="1" applyAlignment="1" applyProtection="1">
      <alignment horizontal="center" vertical="center" wrapText="1"/>
    </xf>
    <xf numFmtId="165" fontId="7" fillId="0" borderId="25" xfId="0" applyNumberFormat="1" applyFont="1" applyFill="1" applyBorder="1" applyAlignment="1" applyProtection="1">
      <alignment horizontal="center" vertical="center"/>
    </xf>
    <xf numFmtId="164" fontId="8" fillId="0" borderId="48"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165" fontId="7" fillId="0" borderId="25" xfId="0" applyNumberFormat="1" applyFont="1" applyFill="1" applyBorder="1" applyAlignment="1" applyProtection="1">
      <alignment horizontal="right" vertical="center"/>
    </xf>
    <xf numFmtId="165" fontId="7" fillId="0" borderId="32" xfId="0" applyNumberFormat="1" applyFont="1" applyFill="1" applyBorder="1" applyAlignment="1" applyProtection="1">
      <alignment horizontal="right" vertical="center"/>
    </xf>
    <xf numFmtId="165" fontId="7" fillId="0" borderId="49" xfId="0" applyNumberFormat="1" applyFont="1" applyFill="1" applyBorder="1" applyAlignment="1" applyProtection="1">
      <alignment horizontal="right" vertical="center"/>
    </xf>
    <xf numFmtId="165" fontId="7" fillId="0" borderId="45" xfId="0" applyNumberFormat="1" applyFont="1" applyFill="1" applyBorder="1" applyAlignment="1" applyProtection="1">
      <alignment horizontal="right" vertical="center"/>
    </xf>
    <xf numFmtId="0" fontId="7" fillId="0" borderId="36" xfId="0" applyFont="1" applyFill="1" applyBorder="1" applyAlignment="1" applyProtection="1">
      <alignment horizontal="center" vertical="center" wrapText="1"/>
    </xf>
    <xf numFmtId="3" fontId="8" fillId="0" borderId="36" xfId="0" applyNumberFormat="1" applyFont="1" applyFill="1" applyBorder="1" applyAlignment="1" applyProtection="1">
      <alignment horizontal="center" vertical="center"/>
    </xf>
    <xf numFmtId="0" fontId="8" fillId="0" borderId="36" xfId="0" applyFont="1" applyFill="1" applyBorder="1" applyAlignment="1" applyProtection="1">
      <alignment horizontal="center" vertical="center" wrapText="1"/>
    </xf>
    <xf numFmtId="3" fontId="12" fillId="0" borderId="50" xfId="0" applyNumberFormat="1" applyFont="1" applyFill="1" applyBorder="1" applyAlignment="1" applyProtection="1">
      <alignment horizontal="left" vertical="center"/>
    </xf>
    <xf numFmtId="0" fontId="10" fillId="0" borderId="25" xfId="0" applyFont="1" applyFill="1" applyBorder="1" applyAlignment="1" applyProtection="1">
      <alignment vertical="center" wrapText="1"/>
    </xf>
    <xf numFmtId="0" fontId="5" fillId="0" borderId="32" xfId="0" applyFont="1" applyFill="1" applyBorder="1" applyAlignment="1" applyProtection="1">
      <alignment horizontal="center" vertical="center" wrapText="1"/>
    </xf>
    <xf numFmtId="165" fontId="4" fillId="0" borderId="7" xfId="0" applyNumberFormat="1" applyFont="1" applyFill="1" applyBorder="1" applyAlignment="1" applyProtection="1">
      <alignment horizontal="right" vertical="center"/>
    </xf>
    <xf numFmtId="0" fontId="0" fillId="0" borderId="0" xfId="0" applyBorder="1" applyAlignment="1" applyProtection="1">
      <alignment horizontal="center" vertical="center"/>
    </xf>
    <xf numFmtId="0" fontId="0" fillId="0" borderId="43" xfId="0" applyBorder="1" applyAlignment="1" applyProtection="1">
      <alignment horizontal="center" vertical="center"/>
    </xf>
    <xf numFmtId="3" fontId="12" fillId="0" borderId="52" xfId="0" applyNumberFormat="1" applyFont="1" applyFill="1" applyBorder="1" applyAlignment="1" applyProtection="1">
      <alignment horizontal="left" vertical="center"/>
    </xf>
    <xf numFmtId="0" fontId="10" fillId="0" borderId="0" xfId="0" applyFont="1" applyFill="1" applyBorder="1" applyAlignment="1" applyProtection="1">
      <alignment vertical="center" wrapText="1"/>
    </xf>
    <xf numFmtId="0" fontId="5" fillId="0" borderId="0" xfId="0" applyFont="1" applyFill="1" applyBorder="1" applyAlignment="1" applyProtection="1">
      <alignment horizontal="center" vertical="center" wrapText="1"/>
    </xf>
    <xf numFmtId="0" fontId="14" fillId="0" borderId="7" xfId="0" applyFont="1" applyFill="1" applyBorder="1" applyAlignment="1" applyProtection="1">
      <alignment horizontal="left" vertical="center" wrapText="1"/>
    </xf>
    <xf numFmtId="0" fontId="13" fillId="0" borderId="13" xfId="0" applyFont="1" applyFill="1" applyBorder="1" applyAlignment="1" applyProtection="1">
      <alignment horizontal="left" vertical="center" wrapText="1"/>
    </xf>
    <xf numFmtId="0" fontId="10" fillId="0" borderId="11" xfId="0" applyFont="1" applyFill="1" applyBorder="1" applyAlignment="1" applyProtection="1">
      <alignment horizontal="left" vertical="center" wrapText="1"/>
    </xf>
    <xf numFmtId="0" fontId="7" fillId="0" borderId="11" xfId="0" applyFont="1" applyFill="1" applyBorder="1" applyAlignment="1" applyProtection="1">
      <alignment horizontal="center" vertical="center" wrapText="1"/>
    </xf>
    <xf numFmtId="165" fontId="7" fillId="0" borderId="43" xfId="0" applyNumberFormat="1" applyFont="1" applyFill="1" applyBorder="1" applyAlignment="1" applyProtection="1">
      <alignment horizontal="right" vertical="center"/>
    </xf>
    <xf numFmtId="0" fontId="5" fillId="0" borderId="5" xfId="0" applyFont="1" applyFill="1" applyBorder="1" applyAlignment="1" applyProtection="1">
      <alignment horizontal="center" vertical="center" wrapText="1"/>
    </xf>
    <xf numFmtId="0" fontId="0" fillId="0" borderId="0" xfId="0" applyBorder="1" applyAlignment="1" applyProtection="1">
      <alignment horizontal="left" vertical="center"/>
    </xf>
    <xf numFmtId="0" fontId="4" fillId="0" borderId="0" xfId="0" applyFont="1" applyBorder="1" applyAlignment="1" applyProtection="1">
      <alignment horizontal="center" vertical="center"/>
    </xf>
    <xf numFmtId="0" fontId="3" fillId="0" borderId="42" xfId="0" applyFont="1" applyBorder="1" applyAlignment="1" applyProtection="1">
      <alignment horizontal="center" vertical="center" wrapText="1"/>
    </xf>
    <xf numFmtId="0" fontId="3" fillId="0" borderId="10" xfId="0" applyFont="1" applyBorder="1" applyAlignment="1" applyProtection="1">
      <alignment horizontal="left" vertical="center" wrapText="1"/>
    </xf>
    <xf numFmtId="0" fontId="3" fillId="0" borderId="10" xfId="0" applyFont="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3" fillId="0" borderId="10" xfId="0" applyFont="1" applyFill="1" applyBorder="1" applyAlignment="1" applyProtection="1">
      <alignment horizontal="right" vertical="center" wrapText="1"/>
    </xf>
    <xf numFmtId="0" fontId="3" fillId="0" borderId="55" xfId="0" applyFont="1" applyFill="1" applyBorder="1" applyAlignment="1" applyProtection="1">
      <alignment horizontal="right" vertical="center" wrapText="1"/>
    </xf>
    <xf numFmtId="0" fontId="5" fillId="0" borderId="35" xfId="0" applyFont="1" applyBorder="1" applyAlignment="1" applyProtection="1">
      <alignment horizontal="center" vertical="center" wrapText="1"/>
    </xf>
    <xf numFmtId="0" fontId="5" fillId="0" borderId="36" xfId="0" applyFont="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36" xfId="0" applyFont="1" applyFill="1" applyBorder="1" applyAlignment="1" applyProtection="1">
      <alignment horizontal="right" vertical="center" wrapText="1"/>
    </xf>
    <xf numFmtId="0" fontId="5" fillId="0" borderId="38" xfId="0" applyFont="1" applyFill="1" applyBorder="1" applyAlignment="1" applyProtection="1">
      <alignment horizontal="right" vertical="center" wrapText="1"/>
    </xf>
    <xf numFmtId="164" fontId="10" fillId="0" borderId="23" xfId="0" applyNumberFormat="1" applyFont="1" applyFill="1" applyBorder="1" applyAlignment="1" applyProtection="1">
      <alignment horizontal="right" vertical="center"/>
    </xf>
    <xf numFmtId="0" fontId="3" fillId="0" borderId="47" xfId="0" applyFont="1" applyBorder="1" applyAlignment="1" applyProtection="1">
      <alignment horizontal="center" vertical="center" wrapText="1"/>
    </xf>
    <xf numFmtId="0" fontId="5" fillId="0" borderId="57" xfId="0" applyFont="1" applyBorder="1" applyAlignment="1" applyProtection="1">
      <alignment horizontal="center" vertical="center" wrapText="1"/>
    </xf>
    <xf numFmtId="0" fontId="5" fillId="0" borderId="58" xfId="0" applyFont="1" applyFill="1" applyBorder="1" applyAlignment="1" applyProtection="1">
      <alignment horizontal="right" vertical="center" wrapText="1"/>
    </xf>
    <xf numFmtId="49" fontId="6" fillId="0" borderId="11" xfId="0" applyNumberFormat="1" applyFont="1" applyFill="1" applyBorder="1" applyAlignment="1" applyProtection="1">
      <alignment horizontal="center" vertical="center"/>
    </xf>
    <xf numFmtId="3" fontId="8"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8" fillId="0" borderId="11" xfId="0" applyFont="1" applyFill="1" applyBorder="1" applyAlignment="1" applyProtection="1">
      <alignment horizontal="center" vertical="center" wrapText="1"/>
    </xf>
    <xf numFmtId="165" fontId="4" fillId="0" borderId="13" xfId="0" applyNumberFormat="1" applyFont="1" applyFill="1" applyBorder="1" applyAlignment="1" applyProtection="1">
      <alignment horizontal="right" vertical="center"/>
    </xf>
    <xf numFmtId="0" fontId="13" fillId="0" borderId="10" xfId="0" applyFont="1" applyFill="1" applyBorder="1" applyAlignment="1" applyProtection="1">
      <alignment horizontal="center" vertical="center" wrapText="1"/>
    </xf>
    <xf numFmtId="0" fontId="14" fillId="0" borderId="25" xfId="1" applyFont="1" applyFill="1" applyBorder="1" applyAlignment="1" applyProtection="1">
      <alignment horizontal="left" vertical="center" wrapText="1"/>
    </xf>
    <xf numFmtId="0" fontId="0" fillId="0" borderId="47" xfId="0" applyFill="1" applyBorder="1" applyAlignment="1" applyProtection="1">
      <alignment horizontal="left" vertical="center" wrapText="1"/>
    </xf>
    <xf numFmtId="164" fontId="7" fillId="0" borderId="9" xfId="0" applyNumberFormat="1" applyFont="1" applyFill="1" applyBorder="1" applyAlignment="1" applyProtection="1">
      <alignment horizontal="center" vertical="center"/>
    </xf>
    <xf numFmtId="165" fontId="7" fillId="0" borderId="9" xfId="0" applyNumberFormat="1" applyFont="1" applyFill="1" applyBorder="1" applyAlignment="1" applyProtection="1">
      <alignment horizontal="right" vertical="center"/>
    </xf>
    <xf numFmtId="165" fontId="7" fillId="0" borderId="59" xfId="0" applyNumberFormat="1" applyFont="1" applyFill="1" applyBorder="1" applyAlignment="1" applyProtection="1">
      <alignment horizontal="right" vertical="center"/>
    </xf>
    <xf numFmtId="0" fontId="6" fillId="0" borderId="33" xfId="0" applyNumberFormat="1" applyFont="1" applyFill="1" applyBorder="1" applyAlignment="1" applyProtection="1">
      <alignment horizontal="center"/>
    </xf>
    <xf numFmtId="0" fontId="10" fillId="0" borderId="36" xfId="1" applyFont="1" applyFill="1" applyBorder="1" applyAlignment="1" applyProtection="1">
      <alignment horizontal="center" vertical="center"/>
    </xf>
    <xf numFmtId="0" fontId="9" fillId="0" borderId="51" xfId="0" applyFont="1" applyFill="1" applyBorder="1" applyAlignment="1" applyProtection="1">
      <alignment horizontal="center" vertical="center" wrapText="1"/>
    </xf>
    <xf numFmtId="0" fontId="7" fillId="0" borderId="60" xfId="0" applyFont="1" applyFill="1" applyBorder="1" applyAlignment="1" applyProtection="1">
      <alignment horizontal="center" vertical="center" wrapText="1"/>
    </xf>
    <xf numFmtId="0" fontId="6" fillId="0" borderId="50" xfId="0" applyNumberFormat="1" applyFont="1" applyFill="1" applyBorder="1" applyAlignment="1" applyProtection="1">
      <alignment horizontal="center" vertical="center"/>
    </xf>
    <xf numFmtId="0" fontId="7" fillId="0" borderId="31" xfId="0" applyFont="1" applyFill="1" applyBorder="1" applyAlignment="1" applyProtection="1">
      <alignment horizontal="center" vertical="center" wrapText="1"/>
    </xf>
    <xf numFmtId="49" fontId="6" fillId="0" borderId="33" xfId="1" applyNumberFormat="1" applyFont="1" applyFill="1" applyBorder="1" applyAlignment="1" applyProtection="1">
      <alignment horizontal="center" vertical="center"/>
    </xf>
    <xf numFmtId="49" fontId="6" fillId="0" borderId="44" xfId="1" applyNumberFormat="1" applyFont="1" applyFill="1" applyBorder="1" applyAlignment="1" applyProtection="1">
      <alignment horizontal="center" vertical="center"/>
    </xf>
    <xf numFmtId="0" fontId="0" fillId="0" borderId="25" xfId="0" applyFill="1" applyBorder="1" applyAlignment="1" applyProtection="1">
      <alignment horizontal="left" vertical="center" wrapText="1"/>
    </xf>
    <xf numFmtId="0" fontId="0" fillId="0" borderId="25" xfId="0" applyFill="1" applyBorder="1" applyAlignment="1" applyProtection="1">
      <alignment horizontal="right" vertical="center" wrapText="1"/>
    </xf>
    <xf numFmtId="0" fontId="0" fillId="0" borderId="32" xfId="0" applyFill="1" applyBorder="1" applyAlignment="1" applyProtection="1">
      <alignment horizontal="right" vertical="center" wrapText="1"/>
    </xf>
    <xf numFmtId="0" fontId="6" fillId="0" borderId="42" xfId="0" applyNumberFormat="1" applyFont="1" applyBorder="1" applyAlignment="1" applyProtection="1">
      <alignment horizontal="center" vertical="center"/>
    </xf>
    <xf numFmtId="0" fontId="0" fillId="0" borderId="49" xfId="0" applyFill="1" applyBorder="1" applyAlignment="1" applyProtection="1">
      <alignment horizontal="right" vertical="center" wrapText="1"/>
    </xf>
    <xf numFmtId="0" fontId="7" fillId="0" borderId="51" xfId="0" applyFont="1" applyFill="1" applyBorder="1" applyAlignment="1" applyProtection="1">
      <alignment horizontal="center" vertical="center" wrapText="1"/>
    </xf>
    <xf numFmtId="0" fontId="0" fillId="0" borderId="10" xfId="0" applyFill="1" applyBorder="1" applyAlignment="1" applyProtection="1">
      <alignment horizontal="center" vertical="center" wrapText="1"/>
    </xf>
    <xf numFmtId="0" fontId="10" fillId="0" borderId="31" xfId="0" applyFont="1" applyFill="1" applyBorder="1" applyAlignment="1" applyProtection="1">
      <alignment horizontal="left" vertical="center" wrapText="1"/>
    </xf>
    <xf numFmtId="0" fontId="7" fillId="4" borderId="36" xfId="0" applyFont="1" applyFill="1" applyBorder="1" applyAlignment="1" applyProtection="1">
      <alignment horizontal="center" vertical="center" wrapText="1"/>
    </xf>
    <xf numFmtId="3" fontId="8" fillId="4" borderId="36" xfId="0" applyNumberFormat="1" applyFont="1" applyFill="1" applyBorder="1" applyAlignment="1" applyProtection="1">
      <alignment horizontal="center" vertical="center"/>
    </xf>
    <xf numFmtId="165" fontId="19" fillId="0" borderId="45" xfId="0" applyNumberFormat="1" applyFont="1" applyFill="1" applyBorder="1" applyAlignment="1" applyProtection="1">
      <alignment horizontal="right" vertical="center"/>
    </xf>
    <xf numFmtId="165" fontId="4" fillId="0" borderId="36" xfId="0" applyNumberFormat="1" applyFont="1" applyFill="1" applyBorder="1" applyAlignment="1" applyProtection="1">
      <alignment horizontal="right" vertical="center"/>
    </xf>
    <xf numFmtId="165" fontId="4" fillId="0" borderId="38" xfId="0" applyNumberFormat="1" applyFont="1" applyFill="1" applyBorder="1" applyAlignment="1" applyProtection="1">
      <alignment horizontal="right" vertical="center"/>
    </xf>
    <xf numFmtId="0" fontId="13" fillId="0" borderId="54" xfId="0" applyFont="1" applyBorder="1" applyAlignment="1" applyProtection="1">
      <alignment horizontal="center" vertical="center"/>
    </xf>
    <xf numFmtId="0" fontId="9" fillId="0" borderId="46" xfId="0" applyFont="1" applyFill="1" applyBorder="1" applyAlignment="1" applyProtection="1">
      <alignment horizontal="right"/>
      <protection locked="0"/>
    </xf>
    <xf numFmtId="0" fontId="13" fillId="0" borderId="25" xfId="0" applyFont="1" applyBorder="1" applyAlignment="1" applyProtection="1">
      <alignment horizontal="right"/>
    </xf>
    <xf numFmtId="0" fontId="12" fillId="3" borderId="25" xfId="0" applyFont="1" applyFill="1" applyBorder="1" applyAlignment="1" applyProtection="1">
      <alignment horizontal="left" vertical="center"/>
      <protection locked="0"/>
    </xf>
    <xf numFmtId="0" fontId="12" fillId="7" borderId="46" xfId="0" applyFont="1" applyFill="1" applyBorder="1" applyAlignment="1" applyProtection="1">
      <alignment horizontal="left" vertical="center"/>
      <protection locked="0"/>
    </xf>
    <xf numFmtId="0" fontId="0" fillId="0" borderId="50" xfId="0" applyBorder="1" applyAlignment="1" applyProtection="1">
      <alignment vertical="center"/>
    </xf>
    <xf numFmtId="0" fontId="13" fillId="0" borderId="25" xfId="0" applyFont="1" applyBorder="1" applyAlignment="1" applyProtection="1">
      <alignment horizontal="right" vertical="center"/>
    </xf>
    <xf numFmtId="0" fontId="9" fillId="0" borderId="46" xfId="0" applyFont="1" applyFill="1" applyBorder="1" applyAlignment="1" applyProtection="1">
      <alignment horizontal="right" vertical="center"/>
      <protection locked="0"/>
    </xf>
    <xf numFmtId="0" fontId="0" fillId="0" borderId="50" xfId="0" applyBorder="1" applyAlignment="1" applyProtection="1"/>
    <xf numFmtId="0" fontId="12" fillId="3" borderId="25" xfId="0" applyFont="1" applyFill="1" applyBorder="1" applyAlignment="1" applyProtection="1">
      <alignment horizontal="left"/>
      <protection locked="0"/>
    </xf>
    <xf numFmtId="0" fontId="0" fillId="0" borderId="0" xfId="0" applyAlignment="1" applyProtection="1"/>
    <xf numFmtId="0" fontId="13" fillId="0" borderId="54" xfId="0" applyFont="1" applyBorder="1" applyAlignment="1" applyProtection="1">
      <alignment horizontal="center"/>
    </xf>
    <xf numFmtId="0" fontId="12" fillId="7" borderId="46" xfId="0" applyFont="1" applyFill="1" applyBorder="1" applyAlignment="1" applyProtection="1">
      <alignment horizontal="left"/>
      <protection locked="0"/>
    </xf>
    <xf numFmtId="49" fontId="6" fillId="0" borderId="46" xfId="0" applyNumberFormat="1" applyFont="1" applyBorder="1" applyAlignment="1" applyProtection="1">
      <alignment horizontal="center" vertical="center" wrapText="1"/>
    </xf>
    <xf numFmtId="49" fontId="6" fillId="0" borderId="46" xfId="0" applyNumberFormat="1" applyFont="1" applyBorder="1" applyAlignment="1" applyProtection="1">
      <alignment horizontal="center" vertical="center"/>
    </xf>
    <xf numFmtId="49" fontId="6" fillId="0" borderId="46" xfId="0" applyNumberFormat="1" applyFont="1" applyFill="1" applyBorder="1" applyAlignment="1" applyProtection="1">
      <alignment horizontal="center" vertical="center"/>
    </xf>
    <xf numFmtId="49" fontId="6" fillId="0" borderId="46" xfId="0" applyNumberFormat="1" applyFont="1" applyFill="1" applyBorder="1" applyAlignment="1" applyProtection="1">
      <alignment horizontal="right" vertical="center"/>
    </xf>
    <xf numFmtId="0" fontId="10" fillId="0" borderId="9" xfId="1" applyFont="1" applyFill="1" applyBorder="1" applyAlignment="1" applyProtection="1">
      <alignment horizontal="left" vertical="center" wrapText="1"/>
    </xf>
    <xf numFmtId="49" fontId="6" fillId="0" borderId="62" xfId="0" applyNumberFormat="1" applyFont="1" applyFill="1" applyBorder="1" applyAlignment="1" applyProtection="1">
      <alignment horizontal="center" vertical="center"/>
    </xf>
    <xf numFmtId="164" fontId="7" fillId="0" borderId="46" xfId="0" applyNumberFormat="1" applyFont="1" applyFill="1" applyBorder="1" applyAlignment="1" applyProtection="1">
      <alignment horizontal="center" vertical="center"/>
    </xf>
    <xf numFmtId="165" fontId="4" fillId="0" borderId="64" xfId="0" applyNumberFormat="1" applyFont="1" applyFill="1" applyBorder="1" applyAlignment="1" applyProtection="1">
      <alignment horizontal="right" vertical="center"/>
    </xf>
    <xf numFmtId="0" fontId="9" fillId="0" borderId="14" xfId="1" applyFont="1" applyFill="1" applyBorder="1" applyAlignment="1" applyProtection="1">
      <alignment horizontal="center" vertical="center" wrapText="1"/>
    </xf>
    <xf numFmtId="3" fontId="9" fillId="0" borderId="14" xfId="1" applyNumberFormat="1" applyFont="1" applyFill="1" applyBorder="1" applyAlignment="1" applyProtection="1">
      <alignment horizontal="center" vertical="center"/>
    </xf>
    <xf numFmtId="3" fontId="9" fillId="0" borderId="2" xfId="1" applyNumberFormat="1" applyFont="1" applyFill="1" applyBorder="1" applyAlignment="1" applyProtection="1">
      <alignment horizontal="center" vertical="center"/>
    </xf>
    <xf numFmtId="49" fontId="13" fillId="0" borderId="46" xfId="0" applyNumberFormat="1" applyFont="1" applyFill="1" applyBorder="1" applyAlignment="1" applyProtection="1">
      <alignment horizontal="right" vertical="center"/>
    </xf>
    <xf numFmtId="165" fontId="4" fillId="0" borderId="2" xfId="0" applyNumberFormat="1" applyFont="1" applyFill="1" applyBorder="1" applyAlignment="1" applyProtection="1">
      <alignment horizontal="right" vertical="center"/>
    </xf>
    <xf numFmtId="165" fontId="4" fillId="0" borderId="11" xfId="0" applyNumberFormat="1" applyFont="1" applyFill="1" applyBorder="1" applyAlignment="1" applyProtection="1">
      <alignment horizontal="right" vertical="center"/>
    </xf>
    <xf numFmtId="165" fontId="4" fillId="0" borderId="46" xfId="0" applyNumberFormat="1" applyFont="1" applyFill="1" applyBorder="1" applyAlignment="1" applyProtection="1">
      <alignment horizontal="right" vertical="center"/>
    </xf>
    <xf numFmtId="49" fontId="4" fillId="0" borderId="38" xfId="0" applyNumberFormat="1" applyFont="1" applyFill="1" applyBorder="1" applyAlignment="1" applyProtection="1">
      <alignment horizontal="right" vertical="center"/>
    </xf>
    <xf numFmtId="49" fontId="6" fillId="0" borderId="63" xfId="0" applyNumberFormat="1" applyFont="1" applyBorder="1" applyAlignment="1" applyProtection="1">
      <alignment horizontal="center" vertical="center"/>
    </xf>
    <xf numFmtId="49" fontId="6" fillId="0" borderId="66" xfId="0" applyNumberFormat="1" applyFont="1" applyBorder="1" applyAlignment="1" applyProtection="1">
      <alignment horizontal="center" vertical="center"/>
    </xf>
    <xf numFmtId="49" fontId="6" fillId="0" borderId="66" xfId="0" applyNumberFormat="1" applyFont="1" applyFill="1" applyBorder="1" applyAlignment="1" applyProtection="1">
      <alignment horizontal="center" vertical="center"/>
    </xf>
    <xf numFmtId="165" fontId="4" fillId="0" borderId="66" xfId="0" applyNumberFormat="1" applyFont="1" applyFill="1" applyBorder="1" applyAlignment="1" applyProtection="1">
      <alignment horizontal="right" vertical="center"/>
    </xf>
    <xf numFmtId="165" fontId="7" fillId="0" borderId="6" xfId="0" applyNumberFormat="1" applyFont="1" applyFill="1" applyBorder="1" applyAlignment="1" applyProtection="1">
      <alignment horizontal="right" vertical="center"/>
    </xf>
    <xf numFmtId="165" fontId="7" fillId="0" borderId="67" xfId="0" applyNumberFormat="1" applyFont="1" applyFill="1" applyBorder="1" applyAlignment="1" applyProtection="1">
      <alignment horizontal="right" vertical="center"/>
    </xf>
    <xf numFmtId="165" fontId="4" fillId="0" borderId="68" xfId="0" applyNumberFormat="1" applyFont="1" applyFill="1" applyBorder="1" applyAlignment="1" applyProtection="1">
      <alignment horizontal="right" vertical="center"/>
    </xf>
    <xf numFmtId="165" fontId="4" fillId="0" borderId="45" xfId="0" applyNumberFormat="1" applyFont="1" applyFill="1" applyBorder="1" applyAlignment="1" applyProtection="1">
      <alignment horizontal="right" vertical="center"/>
    </xf>
    <xf numFmtId="0" fontId="6" fillId="0" borderId="53" xfId="0" applyNumberFormat="1" applyFont="1" applyFill="1" applyBorder="1" applyAlignment="1" applyProtection="1">
      <alignment horizontal="center"/>
    </xf>
    <xf numFmtId="165" fontId="4" fillId="0" borderId="0" xfId="0" applyNumberFormat="1" applyFont="1" applyFill="1" applyBorder="1" applyAlignment="1" applyProtection="1">
      <alignment horizontal="right" vertical="center"/>
    </xf>
    <xf numFmtId="49" fontId="6" fillId="0" borderId="57" xfId="0" applyNumberFormat="1" applyFont="1" applyFill="1" applyBorder="1" applyAlignment="1" applyProtection="1">
      <alignment horizontal="center" vertical="center"/>
    </xf>
    <xf numFmtId="165" fontId="7" fillId="0" borderId="58" xfId="0" applyNumberFormat="1" applyFont="1" applyFill="1" applyBorder="1" applyAlignment="1" applyProtection="1">
      <alignment horizontal="right" vertical="center"/>
    </xf>
    <xf numFmtId="164" fontId="7" fillId="0" borderId="66" xfId="0" applyNumberFormat="1" applyFont="1" applyFill="1" applyBorder="1" applyAlignment="1" applyProtection="1">
      <alignment horizontal="center" vertical="center"/>
    </xf>
    <xf numFmtId="49" fontId="6" fillId="0" borderId="69" xfId="0" applyNumberFormat="1" applyFont="1" applyFill="1" applyBorder="1" applyAlignment="1" applyProtection="1">
      <alignment horizontal="center" vertical="center"/>
    </xf>
    <xf numFmtId="0" fontId="0" fillId="0" borderId="30" xfId="0"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7" fillId="0" borderId="51" xfId="1" applyFont="1" applyFill="1" applyBorder="1" applyAlignment="1" applyProtection="1">
      <alignment horizontal="left" vertical="center" wrapText="1"/>
    </xf>
    <xf numFmtId="0" fontId="7" fillId="0" borderId="66" xfId="1" applyFont="1" applyFill="1" applyBorder="1" applyAlignment="1" applyProtection="1">
      <alignment horizontal="center" vertical="center" wrapText="1"/>
    </xf>
    <xf numFmtId="165" fontId="8" fillId="0" borderId="66" xfId="1" applyNumberFormat="1" applyFont="1" applyFill="1" applyBorder="1" applyAlignment="1" applyProtection="1">
      <alignment horizontal="center" vertical="center"/>
    </xf>
    <xf numFmtId="0" fontId="20" fillId="0" borderId="66" xfId="1" applyFont="1" applyFill="1" applyBorder="1" applyAlignment="1" applyProtection="1">
      <alignment horizontal="center" vertical="center"/>
    </xf>
    <xf numFmtId="0" fontId="8" fillId="0" borderId="66" xfId="1" applyFont="1" applyFill="1" applyBorder="1" applyAlignment="1" applyProtection="1">
      <alignment horizontal="center" vertical="center" wrapText="1"/>
    </xf>
    <xf numFmtId="166" fontId="7" fillId="0" borderId="66" xfId="0" applyNumberFormat="1" applyFont="1" applyFill="1" applyBorder="1" applyAlignment="1" applyProtection="1">
      <alignment horizontal="center" vertical="center"/>
      <protection locked="0"/>
    </xf>
    <xf numFmtId="164" fontId="8" fillId="0" borderId="66" xfId="0" applyNumberFormat="1" applyFont="1" applyFill="1" applyBorder="1" applyAlignment="1" applyProtection="1">
      <alignment horizontal="center" vertical="center"/>
      <protection locked="0"/>
    </xf>
    <xf numFmtId="164" fontId="7" fillId="0" borderId="65" xfId="0" applyNumberFormat="1" applyFont="1" applyFill="1" applyBorder="1" applyAlignment="1" applyProtection="1">
      <alignment horizontal="center" vertical="center"/>
    </xf>
    <xf numFmtId="165" fontId="9" fillId="0" borderId="66" xfId="0" applyNumberFormat="1" applyFont="1" applyFill="1" applyBorder="1" applyAlignment="1" applyProtection="1">
      <alignment horizontal="right" vertical="center"/>
    </xf>
    <xf numFmtId="164" fontId="4" fillId="0" borderId="36" xfId="0" applyNumberFormat="1" applyFont="1" applyFill="1" applyBorder="1" applyAlignment="1" applyProtection="1">
      <alignment horizontal="center" vertical="center"/>
    </xf>
    <xf numFmtId="164" fontId="8" fillId="0" borderId="65" xfId="0" applyNumberFormat="1" applyFont="1" applyFill="1" applyBorder="1" applyAlignment="1" applyProtection="1">
      <alignment horizontal="center" vertical="center"/>
      <protection locked="0"/>
    </xf>
    <xf numFmtId="165" fontId="19" fillId="0" borderId="6" xfId="0" applyNumberFormat="1" applyFont="1" applyFill="1" applyBorder="1" applyAlignment="1" applyProtection="1">
      <alignment horizontal="center" vertical="center"/>
    </xf>
    <xf numFmtId="164" fontId="18" fillId="0" borderId="6" xfId="0" applyNumberFormat="1" applyFont="1" applyFill="1" applyBorder="1" applyAlignment="1" applyProtection="1">
      <alignment horizontal="center" vertical="center"/>
    </xf>
    <xf numFmtId="0" fontId="7" fillId="0" borderId="5" xfId="0" applyFont="1" applyFill="1" applyBorder="1" applyAlignment="1" applyProtection="1">
      <alignment horizontal="left" vertical="center" wrapText="1"/>
    </xf>
    <xf numFmtId="0" fontId="7" fillId="0" borderId="5" xfId="0"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xf>
    <xf numFmtId="0" fontId="8" fillId="0" borderId="5" xfId="0" applyFont="1" applyFill="1" applyBorder="1" applyAlignment="1" applyProtection="1">
      <alignment horizontal="center" vertical="center" wrapText="1"/>
    </xf>
    <xf numFmtId="165" fontId="4" fillId="0" borderId="58" xfId="0" applyNumberFormat="1" applyFont="1" applyFill="1" applyBorder="1" applyAlignment="1" applyProtection="1">
      <alignment horizontal="right" vertical="center"/>
    </xf>
    <xf numFmtId="49" fontId="10" fillId="0" borderId="54" xfId="0" applyNumberFormat="1" applyFont="1" applyFill="1" applyBorder="1" applyAlignment="1" applyProtection="1">
      <alignment horizontal="center" vertical="center"/>
    </xf>
    <xf numFmtId="3" fontId="10" fillId="0" borderId="46" xfId="0" applyNumberFormat="1" applyFont="1" applyFill="1" applyBorder="1" applyAlignment="1" applyProtection="1">
      <alignment horizontal="center" vertical="center"/>
    </xf>
    <xf numFmtId="3" fontId="10" fillId="0" borderId="46" xfId="0" applyNumberFormat="1" applyFont="1" applyFill="1" applyBorder="1" applyAlignment="1" applyProtection="1">
      <alignment horizontal="left" vertical="center"/>
    </xf>
    <xf numFmtId="0" fontId="10" fillId="0" borderId="46" xfId="0" applyFont="1" applyFill="1" applyBorder="1" applyAlignment="1" applyProtection="1">
      <alignment horizontal="center" vertical="center"/>
    </xf>
    <xf numFmtId="0" fontId="10" fillId="0" borderId="46" xfId="0" applyFont="1" applyFill="1" applyBorder="1" applyAlignment="1" applyProtection="1">
      <alignment horizontal="center" vertical="center" wrapText="1"/>
    </xf>
    <xf numFmtId="164" fontId="10" fillId="0" borderId="62" xfId="0" applyNumberFormat="1" applyFont="1" applyFill="1" applyBorder="1" applyAlignment="1" applyProtection="1">
      <alignment horizontal="center" vertical="center"/>
    </xf>
    <xf numFmtId="164" fontId="10" fillId="0" borderId="46" xfId="0" applyNumberFormat="1" applyFont="1" applyFill="1" applyBorder="1" applyAlignment="1" applyProtection="1">
      <alignment horizontal="center" vertical="center"/>
    </xf>
    <xf numFmtId="165" fontId="9" fillId="0" borderId="46" xfId="0" applyNumberFormat="1" applyFont="1" applyFill="1" applyBorder="1" applyAlignment="1" applyProtection="1">
      <alignment horizontal="right" vertical="center"/>
    </xf>
    <xf numFmtId="165" fontId="10" fillId="0" borderId="71" xfId="0" applyNumberFormat="1" applyFont="1" applyFill="1" applyBorder="1" applyAlignment="1" applyProtection="1">
      <alignment horizontal="right" vertical="center"/>
    </xf>
    <xf numFmtId="165" fontId="10" fillId="0" borderId="72" xfId="0" applyNumberFormat="1" applyFont="1" applyFill="1" applyBorder="1" applyAlignment="1" applyProtection="1">
      <alignment horizontal="right" vertical="center"/>
    </xf>
    <xf numFmtId="49" fontId="13" fillId="0" borderId="0" xfId="0" applyNumberFormat="1" applyFont="1" applyFill="1" applyBorder="1" applyAlignment="1" applyProtection="1">
      <alignment horizontal="right" vertical="center"/>
    </xf>
    <xf numFmtId="0" fontId="0" fillId="0" borderId="61" xfId="0" applyBorder="1" applyAlignment="1" applyProtection="1">
      <alignment horizontal="left" vertical="center"/>
    </xf>
    <xf numFmtId="164" fontId="8" fillId="0" borderId="2" xfId="0" applyNumberFormat="1" applyFont="1" applyFill="1" applyBorder="1" applyAlignment="1" applyProtection="1">
      <alignment horizontal="center" vertical="center"/>
    </xf>
    <xf numFmtId="49" fontId="6" fillId="0" borderId="4" xfId="0" applyNumberFormat="1" applyFont="1" applyBorder="1" applyAlignment="1" applyProtection="1">
      <alignment horizontal="center" vertical="center"/>
    </xf>
    <xf numFmtId="0" fontId="10" fillId="0" borderId="5" xfId="0" applyFont="1" applyFill="1" applyBorder="1" applyAlignment="1" applyProtection="1">
      <alignment horizontal="left" vertical="center" wrapText="1"/>
    </xf>
    <xf numFmtId="0" fontId="7" fillId="0" borderId="5" xfId="0" applyFont="1" applyFill="1" applyBorder="1" applyAlignment="1" applyProtection="1">
      <alignment horizontal="center" vertical="center"/>
    </xf>
    <xf numFmtId="0" fontId="24" fillId="0" borderId="8" xfId="0" applyFont="1" applyBorder="1" applyAlignment="1">
      <alignment horizontal="right" vertical="center"/>
    </xf>
    <xf numFmtId="49" fontId="6" fillId="0" borderId="5" xfId="0" applyNumberFormat="1" applyFont="1" applyBorder="1" applyAlignment="1" applyProtection="1">
      <alignment horizontal="center" vertical="center"/>
    </xf>
    <xf numFmtId="49" fontId="6" fillId="0" borderId="4" xfId="0" applyNumberFormat="1" applyFont="1" applyFill="1" applyBorder="1" applyAlignment="1" applyProtection="1">
      <alignment horizontal="center" vertical="center"/>
    </xf>
    <xf numFmtId="0" fontId="7" fillId="0" borderId="5" xfId="1" applyFont="1" applyFill="1" applyBorder="1" applyAlignment="1" applyProtection="1">
      <alignment horizontal="left" vertical="center" wrapText="1"/>
    </xf>
    <xf numFmtId="0" fontId="7" fillId="0" borderId="5" xfId="1" applyFont="1" applyFill="1" applyBorder="1" applyAlignment="1" applyProtection="1">
      <alignment horizontal="center" vertical="center" wrapText="1"/>
    </xf>
    <xf numFmtId="3" fontId="8" fillId="0" borderId="5" xfId="1" applyNumberFormat="1" applyFont="1" applyFill="1" applyBorder="1" applyAlignment="1" applyProtection="1">
      <alignment horizontal="center" vertical="center"/>
    </xf>
    <xf numFmtId="0" fontId="8" fillId="0" borderId="5" xfId="1" applyFont="1" applyFill="1" applyBorder="1" applyAlignment="1" applyProtection="1">
      <alignment horizontal="center" vertical="center" wrapText="1"/>
    </xf>
    <xf numFmtId="0" fontId="0" fillId="0" borderId="5" xfId="0" applyFill="1" applyBorder="1" applyAlignment="1" applyProtection="1">
      <alignment horizontal="left" vertical="center" wrapText="1"/>
    </xf>
    <xf numFmtId="164" fontId="13" fillId="0" borderId="8" xfId="0" applyNumberFormat="1" applyFont="1" applyFill="1" applyBorder="1" applyAlignment="1" applyProtection="1">
      <alignment horizontal="right" vertical="center"/>
    </xf>
    <xf numFmtId="164" fontId="7" fillId="0" borderId="73" xfId="0" applyNumberFormat="1" applyFont="1" applyFill="1" applyBorder="1" applyAlignment="1" applyProtection="1">
      <alignment horizontal="center" vertical="center"/>
    </xf>
    <xf numFmtId="164" fontId="4" fillId="0" borderId="61" xfId="0" applyNumberFormat="1" applyFont="1" applyFill="1" applyBorder="1" applyAlignment="1" applyProtection="1">
      <alignment horizontal="center" vertical="center"/>
    </xf>
    <xf numFmtId="165" fontId="4" fillId="0" borderId="61" xfId="0" applyNumberFormat="1" applyFont="1" applyFill="1" applyBorder="1" applyAlignment="1" applyProtection="1">
      <alignment horizontal="right" vertical="center"/>
    </xf>
    <xf numFmtId="164" fontId="8" fillId="0" borderId="74" xfId="0" applyNumberFormat="1" applyFont="1" applyFill="1" applyBorder="1" applyAlignment="1" applyProtection="1">
      <alignment horizontal="center" vertical="center"/>
      <protection locked="0"/>
    </xf>
    <xf numFmtId="49" fontId="6" fillId="0" borderId="75" xfId="0" applyNumberFormat="1" applyFont="1" applyFill="1" applyBorder="1" applyAlignment="1" applyProtection="1">
      <alignment horizontal="center" vertical="center"/>
    </xf>
    <xf numFmtId="165" fontId="4" fillId="0" borderId="75" xfId="0" applyNumberFormat="1" applyFont="1" applyFill="1" applyBorder="1" applyAlignment="1" applyProtection="1">
      <alignment horizontal="right" vertical="center"/>
    </xf>
    <xf numFmtId="165" fontId="4" fillId="0" borderId="76" xfId="0" applyNumberFormat="1" applyFont="1" applyFill="1" applyBorder="1" applyAlignment="1" applyProtection="1">
      <alignment horizontal="right" vertical="center"/>
    </xf>
    <xf numFmtId="165" fontId="4" fillId="0" borderId="65" xfId="0" applyNumberFormat="1" applyFont="1" applyFill="1" applyBorder="1" applyAlignment="1" applyProtection="1">
      <alignment horizontal="right" vertical="center"/>
    </xf>
    <xf numFmtId="165" fontId="4" fillId="0" borderId="51" xfId="0" applyNumberFormat="1" applyFont="1" applyFill="1" applyBorder="1" applyAlignment="1" applyProtection="1">
      <alignment horizontal="right" vertical="center"/>
    </xf>
    <xf numFmtId="164" fontId="3" fillId="0" borderId="10" xfId="0" applyNumberFormat="1" applyFont="1" applyFill="1" applyBorder="1" applyAlignment="1" applyProtection="1">
      <alignment horizontal="center" vertical="center" wrapText="1"/>
    </xf>
    <xf numFmtId="166" fontId="7" fillId="8" borderId="1" xfId="0" applyNumberFormat="1" applyFont="1" applyFill="1" applyBorder="1" applyAlignment="1" applyProtection="1">
      <alignment horizontal="center" vertical="center"/>
      <protection locked="0"/>
    </xf>
    <xf numFmtId="166" fontId="7" fillId="8" borderId="36" xfId="0" applyNumberFormat="1" applyFont="1" applyFill="1" applyBorder="1" applyAlignment="1" applyProtection="1">
      <alignment horizontal="center" vertical="center"/>
      <protection locked="0"/>
    </xf>
    <xf numFmtId="166" fontId="7" fillId="8" borderId="3" xfId="0" applyNumberFormat="1" applyFont="1" applyFill="1" applyBorder="1" applyAlignment="1" applyProtection="1">
      <alignment horizontal="center" vertical="center"/>
      <protection locked="0"/>
    </xf>
    <xf numFmtId="164" fontId="8" fillId="6" borderId="18" xfId="0" applyNumberFormat="1" applyFont="1" applyFill="1" applyBorder="1" applyAlignment="1" applyProtection="1">
      <alignment horizontal="center" vertical="center"/>
      <protection locked="0"/>
    </xf>
    <xf numFmtId="164" fontId="8" fillId="6" borderId="37" xfId="0" applyNumberFormat="1" applyFont="1" applyFill="1" applyBorder="1" applyAlignment="1" applyProtection="1">
      <alignment horizontal="center" vertical="center"/>
      <protection locked="0"/>
    </xf>
    <xf numFmtId="164" fontId="8" fillId="6" borderId="1" xfId="0" applyNumberFormat="1" applyFont="1" applyFill="1" applyBorder="1" applyAlignment="1" applyProtection="1">
      <alignment horizontal="center" vertical="center"/>
      <protection locked="0"/>
    </xf>
    <xf numFmtId="164" fontId="8" fillId="6" borderId="29" xfId="0" applyNumberFormat="1" applyFont="1" applyFill="1" applyBorder="1" applyAlignment="1" applyProtection="1">
      <alignment horizontal="center" vertical="center"/>
      <protection locked="0"/>
    </xf>
    <xf numFmtId="0" fontId="13" fillId="0" borderId="46" xfId="0" applyFont="1" applyFill="1" applyBorder="1" applyAlignment="1" applyProtection="1">
      <alignment horizontal="left" vertical="center"/>
    </xf>
    <xf numFmtId="49" fontId="6" fillId="0" borderId="0" xfId="0" applyNumberFormat="1" applyFont="1" applyFill="1" applyBorder="1" applyAlignment="1" applyProtection="1">
      <alignment horizontal="center" vertical="center"/>
    </xf>
    <xf numFmtId="0" fontId="6" fillId="0" borderId="0" xfId="0" applyFont="1" applyBorder="1" applyAlignment="1" applyProtection="1">
      <alignment horizontal="center" vertical="center"/>
    </xf>
    <xf numFmtId="0" fontId="0" fillId="0" borderId="0" xfId="0" applyBorder="1" applyAlignment="1" applyProtection="1">
      <alignment vertical="center"/>
    </xf>
    <xf numFmtId="165" fontId="0" fillId="0" borderId="0" xfId="0" applyNumberFormat="1" applyFill="1" applyBorder="1" applyAlignment="1" applyProtection="1">
      <alignment vertical="center"/>
    </xf>
    <xf numFmtId="164" fontId="0" fillId="0" borderId="0" xfId="0" applyNumberFormat="1" applyFill="1" applyBorder="1" applyAlignment="1" applyProtection="1">
      <alignment vertical="center"/>
    </xf>
    <xf numFmtId="165" fontId="0" fillId="0" borderId="0" xfId="0" applyNumberFormat="1" applyFill="1" applyBorder="1" applyAlignment="1" applyProtection="1">
      <alignment horizontal="right" vertical="center"/>
    </xf>
    <xf numFmtId="0" fontId="6" fillId="0" borderId="0" xfId="0" applyNumberFormat="1" applyFont="1" applyAlignment="1" applyProtection="1">
      <alignment horizontal="center" vertical="center"/>
    </xf>
    <xf numFmtId="165" fontId="0" fillId="0" borderId="0" xfId="0" applyNumberFormat="1" applyFill="1" applyAlignment="1" applyProtection="1">
      <alignment horizontal="right" vertical="center"/>
    </xf>
    <xf numFmtId="164" fontId="0" fillId="0" borderId="16" xfId="0" applyNumberFormat="1" applyFill="1" applyBorder="1" applyAlignment="1" applyProtection="1">
      <alignment vertical="center"/>
    </xf>
    <xf numFmtId="0" fontId="0" fillId="0" borderId="0" xfId="0" applyFill="1" applyAlignment="1" applyProtection="1">
      <alignment vertical="center"/>
    </xf>
    <xf numFmtId="164" fontId="0" fillId="0" borderId="0" xfId="0" applyNumberFormat="1" applyFill="1" applyAlignment="1" applyProtection="1">
      <alignment vertical="center"/>
    </xf>
    <xf numFmtId="165" fontId="0" fillId="0" borderId="0" xfId="0" applyNumberFormat="1" applyFill="1" applyAlignment="1" applyProtection="1">
      <alignment vertical="center"/>
    </xf>
    <xf numFmtId="0" fontId="6" fillId="0" borderId="0" xfId="0" applyFont="1" applyAlignment="1" applyProtection="1">
      <alignment horizontal="center" vertical="center"/>
    </xf>
    <xf numFmtId="164" fontId="14" fillId="0" borderId="47" xfId="0" applyNumberFormat="1" applyFont="1" applyFill="1" applyBorder="1" applyAlignment="1" applyProtection="1">
      <alignment horizontal="left" vertical="center" wrapText="1"/>
    </xf>
    <xf numFmtId="0" fontId="6" fillId="0" borderId="52" xfId="0" applyNumberFormat="1" applyFont="1" applyFill="1" applyBorder="1" applyAlignment="1" applyProtection="1">
      <alignment horizontal="center" vertical="center"/>
    </xf>
    <xf numFmtId="49" fontId="6" fillId="0" borderId="70" xfId="0" applyNumberFormat="1" applyFont="1" applyFill="1" applyBorder="1" applyAlignment="1" applyProtection="1">
      <alignment horizontal="center" vertical="center"/>
    </xf>
    <xf numFmtId="49" fontId="6" fillId="0" borderId="54" xfId="0" applyNumberFormat="1" applyFont="1" applyFill="1" applyBorder="1" applyAlignment="1" applyProtection="1">
      <alignment horizontal="center" vertical="center"/>
    </xf>
    <xf numFmtId="0" fontId="14" fillId="0" borderId="10" xfId="1" applyFont="1" applyFill="1" applyBorder="1" applyAlignment="1" applyProtection="1">
      <alignment vertical="center" wrapText="1"/>
    </xf>
    <xf numFmtId="49" fontId="6" fillId="0" borderId="52" xfId="0" applyNumberFormat="1" applyFont="1" applyFill="1" applyBorder="1" applyAlignment="1" applyProtection="1">
      <alignment horizontal="center" vertical="center"/>
    </xf>
    <xf numFmtId="49" fontId="6" fillId="0" borderId="42" xfId="0" applyNumberFormat="1" applyFont="1" applyFill="1" applyBorder="1" applyAlignment="1" applyProtection="1">
      <alignment horizontal="center" vertical="center"/>
    </xf>
    <xf numFmtId="3" fontId="10" fillId="0" borderId="1" xfId="0" applyNumberFormat="1" applyFont="1" applyBorder="1" applyAlignment="1">
      <alignment vertical="center" wrapText="1"/>
    </xf>
    <xf numFmtId="3" fontId="10" fillId="0" borderId="3" xfId="0" applyNumberFormat="1" applyFont="1" applyBorder="1" applyAlignment="1">
      <alignment vertical="center" wrapText="1"/>
    </xf>
    <xf numFmtId="0" fontId="9" fillId="0" borderId="0" xfId="0" applyFont="1"/>
    <xf numFmtId="0" fontId="6" fillId="0" borderId="4" xfId="0" applyFont="1" applyBorder="1" applyAlignment="1">
      <alignment horizontal="left" vertical="center"/>
    </xf>
    <xf numFmtId="0" fontId="9" fillId="0" borderId="25" xfId="0" applyFont="1" applyFill="1" applyBorder="1" applyAlignment="1" applyProtection="1">
      <alignment horizontal="left" vertical="center"/>
      <protection locked="0"/>
    </xf>
    <xf numFmtId="0" fontId="9" fillId="0" borderId="32" xfId="0" applyFont="1" applyFill="1" applyBorder="1" applyAlignment="1" applyProtection="1">
      <alignment horizontal="left" vertical="center"/>
      <protection locked="0"/>
    </xf>
    <xf numFmtId="0" fontId="9" fillId="0" borderId="46" xfId="0" applyFont="1" applyFill="1" applyBorder="1" applyAlignment="1" applyProtection="1">
      <alignment horizontal="left" vertical="center"/>
      <protection locked="0"/>
    </xf>
    <xf numFmtId="0" fontId="9" fillId="0" borderId="56" xfId="0" applyFont="1" applyFill="1" applyBorder="1" applyAlignment="1" applyProtection="1">
      <alignment horizontal="left" vertical="center"/>
      <protection locked="0"/>
    </xf>
    <xf numFmtId="0" fontId="9" fillId="0" borderId="25" xfId="0" applyFont="1" applyFill="1" applyBorder="1" applyAlignment="1" applyProtection="1">
      <alignment horizontal="left"/>
      <protection locked="0"/>
    </xf>
    <xf numFmtId="0" fontId="9" fillId="0" borderId="32" xfId="0" applyFont="1" applyFill="1" applyBorder="1" applyAlignment="1" applyProtection="1">
      <alignment horizontal="left"/>
      <protection locked="0"/>
    </xf>
    <xf numFmtId="0" fontId="9" fillId="0" borderId="46" xfId="0" applyFont="1" applyFill="1" applyBorder="1" applyAlignment="1" applyProtection="1">
      <alignment horizontal="left"/>
      <protection locked="0"/>
    </xf>
    <xf numFmtId="0" fontId="9" fillId="0" borderId="56" xfId="0" applyFont="1" applyFill="1" applyBorder="1" applyAlignment="1" applyProtection="1">
      <alignment horizontal="left"/>
      <protection locked="0"/>
    </xf>
    <xf numFmtId="0" fontId="1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5" fillId="0" borderId="0" xfId="0" applyFont="1"/>
    <xf numFmtId="0" fontId="35" fillId="0" borderId="0" xfId="0" applyFont="1" applyAlignment="1">
      <alignment vertical="center"/>
    </xf>
    <xf numFmtId="0" fontId="15" fillId="0" borderId="0" xfId="0" applyFont="1" applyProtection="1"/>
    <xf numFmtId="0" fontId="29" fillId="0" borderId="0" xfId="0" applyFont="1" applyAlignment="1">
      <alignment horizontal="right" vertical="center"/>
    </xf>
    <xf numFmtId="168" fontId="9" fillId="0" borderId="1" xfId="0" applyNumberFormat="1" applyFont="1" applyFill="1" applyBorder="1" applyAlignment="1" applyProtection="1">
      <alignment horizontal="center" vertical="center"/>
    </xf>
    <xf numFmtId="165" fontId="15" fillId="0" borderId="1" xfId="0" applyNumberFormat="1" applyFont="1" applyFill="1" applyBorder="1" applyAlignment="1" applyProtection="1">
      <alignment horizontal="right" vertical="center"/>
    </xf>
    <xf numFmtId="0" fontId="15" fillId="0" borderId="0" xfId="0" applyFont="1" applyAlignment="1">
      <alignment horizontal="left" vertical="center"/>
    </xf>
    <xf numFmtId="0" fontId="0" fillId="0" borderId="0" xfId="0" applyAlignment="1">
      <alignment horizontal="left" vertical="center"/>
    </xf>
    <xf numFmtId="0" fontId="15" fillId="0" borderId="14" xfId="0" applyFont="1" applyBorder="1" applyAlignment="1">
      <alignment horizontal="center" vertical="center" wrapText="1"/>
    </xf>
    <xf numFmtId="0" fontId="0" fillId="0" borderId="1" xfId="0" applyBorder="1" applyAlignment="1">
      <alignment vertical="center"/>
    </xf>
    <xf numFmtId="0" fontId="15" fillId="0" borderId="12" xfId="0" applyFont="1" applyBorder="1" applyAlignment="1">
      <alignment horizontal="right" vertical="center" wrapText="1"/>
    </xf>
    <xf numFmtId="165" fontId="15" fillId="0" borderId="3" xfId="0" applyNumberFormat="1" applyFont="1" applyFill="1" applyBorder="1" applyAlignment="1" applyProtection="1">
      <alignment horizontal="right" vertical="center"/>
    </xf>
    <xf numFmtId="165" fontId="0" fillId="0" borderId="17" xfId="0" applyNumberFormat="1" applyFill="1" applyBorder="1" applyAlignment="1" applyProtection="1">
      <alignment horizontal="right" vertical="center"/>
    </xf>
    <xf numFmtId="0" fontId="33" fillId="0" borderId="0" xfId="0" applyFont="1" applyAlignment="1" applyProtection="1">
      <alignment vertical="center"/>
    </xf>
    <xf numFmtId="0" fontId="6" fillId="0" borderId="42" xfId="1" applyNumberFormat="1" applyFont="1" applyFill="1" applyBorder="1" applyAlignment="1" applyProtection="1">
      <alignment horizontal="center" vertical="center"/>
    </xf>
    <xf numFmtId="0" fontId="6" fillId="0" borderId="33" xfId="1" applyNumberFormat="1" applyFont="1" applyFill="1" applyBorder="1" applyAlignment="1" applyProtection="1">
      <alignment horizontal="center" vertical="center"/>
    </xf>
    <xf numFmtId="165" fontId="0" fillId="0" borderId="25" xfId="0" applyNumberFormat="1" applyFill="1" applyBorder="1" applyAlignment="1" applyProtection="1">
      <alignment vertical="center"/>
    </xf>
    <xf numFmtId="164" fontId="0" fillId="0" borderId="25" xfId="0" applyNumberFormat="1" applyFill="1" applyBorder="1" applyAlignment="1" applyProtection="1">
      <alignment vertical="center"/>
    </xf>
    <xf numFmtId="0" fontId="16" fillId="0" borderId="25" xfId="0" applyFont="1" applyFill="1" applyBorder="1" applyAlignment="1" applyProtection="1">
      <alignment vertical="center"/>
    </xf>
    <xf numFmtId="0" fontId="16" fillId="0" borderId="32" xfId="0" applyFont="1" applyFill="1" applyBorder="1" applyAlignment="1" applyProtection="1">
      <alignment vertical="center"/>
    </xf>
    <xf numFmtId="0" fontId="16" fillId="0" borderId="0" xfId="0" applyFont="1" applyAlignment="1" applyProtection="1">
      <alignment vertical="center"/>
    </xf>
    <xf numFmtId="0" fontId="16" fillId="0" borderId="0" xfId="0" applyFont="1" applyFill="1" applyBorder="1" applyAlignment="1" applyProtection="1">
      <alignment vertical="center"/>
    </xf>
    <xf numFmtId="0" fontId="16" fillId="0" borderId="43" xfId="0" applyFont="1" applyFill="1" applyBorder="1" applyAlignment="1" applyProtection="1">
      <alignment vertical="center"/>
    </xf>
    <xf numFmtId="0" fontId="17" fillId="0" borderId="0" xfId="0" applyFont="1" applyFill="1" applyBorder="1" applyAlignment="1" applyProtection="1">
      <alignment vertical="center"/>
    </xf>
    <xf numFmtId="165" fontId="17" fillId="0" borderId="43" xfId="0" applyNumberFormat="1" applyFont="1" applyFill="1" applyBorder="1" applyAlignment="1" applyProtection="1">
      <alignment vertical="center"/>
    </xf>
    <xf numFmtId="0" fontId="6" fillId="0" borderId="70" xfId="0" applyFont="1" applyFill="1" applyBorder="1" applyAlignment="1" applyProtection="1">
      <alignment horizontal="center" vertical="center"/>
    </xf>
    <xf numFmtId="0" fontId="0" fillId="0" borderId="51" xfId="0" applyBorder="1" applyAlignment="1" applyProtection="1">
      <alignment vertical="center"/>
    </xf>
    <xf numFmtId="0" fontId="0" fillId="0" borderId="66" xfId="0" applyBorder="1" applyAlignment="1" applyProtection="1">
      <alignment vertical="center"/>
    </xf>
    <xf numFmtId="165" fontId="17" fillId="0" borderId="66" xfId="0" applyNumberFormat="1" applyFont="1" applyFill="1" applyBorder="1" applyAlignment="1" applyProtection="1">
      <alignment vertical="center"/>
    </xf>
    <xf numFmtId="164" fontId="17" fillId="0" borderId="66" xfId="0" applyNumberFormat="1" applyFont="1" applyFill="1" applyBorder="1" applyAlignment="1" applyProtection="1">
      <alignment vertical="center"/>
    </xf>
    <xf numFmtId="0" fontId="17" fillId="0" borderId="25" xfId="0" applyFont="1" applyFill="1" applyBorder="1" applyAlignment="1" applyProtection="1">
      <alignment vertical="center"/>
    </xf>
    <xf numFmtId="0" fontId="17" fillId="0" borderId="32" xfId="0" applyFont="1" applyFill="1" applyBorder="1" applyAlignment="1" applyProtection="1">
      <alignment vertical="center"/>
    </xf>
    <xf numFmtId="0" fontId="17" fillId="0" borderId="43" xfId="0" applyFont="1" applyFill="1" applyBorder="1" applyAlignment="1" applyProtection="1">
      <alignment vertical="center"/>
    </xf>
    <xf numFmtId="0" fontId="9" fillId="0" borderId="39" xfId="1" applyFont="1" applyFill="1" applyBorder="1" applyAlignment="1" applyProtection="1">
      <alignment horizontal="left" vertical="center" wrapText="1"/>
    </xf>
    <xf numFmtId="0" fontId="17" fillId="0" borderId="2" xfId="0" applyFont="1" applyFill="1" applyBorder="1" applyAlignment="1" applyProtection="1">
      <alignment vertical="center"/>
    </xf>
    <xf numFmtId="0" fontId="17" fillId="0" borderId="6" xfId="0" applyFont="1" applyFill="1" applyBorder="1" applyAlignment="1" applyProtection="1">
      <alignment vertical="center"/>
    </xf>
    <xf numFmtId="0" fontId="17" fillId="0" borderId="67" xfId="0" applyFont="1" applyFill="1" applyBorder="1" applyAlignment="1" applyProtection="1">
      <alignment vertical="center"/>
    </xf>
    <xf numFmtId="4" fontId="15" fillId="0" borderId="0" xfId="0" applyNumberFormat="1" applyFont="1" applyAlignment="1">
      <alignment vertical="center"/>
    </xf>
    <xf numFmtId="0" fontId="20" fillId="0" borderId="3" xfId="1" applyFont="1" applyFill="1" applyBorder="1" applyAlignment="1" applyProtection="1">
      <alignment horizontal="center" vertical="center"/>
    </xf>
    <xf numFmtId="0" fontId="20" fillId="0" borderId="1" xfId="1" applyFont="1" applyFill="1" applyBorder="1" applyAlignment="1" applyProtection="1">
      <alignment horizontal="center" vertical="center"/>
    </xf>
    <xf numFmtId="0" fontId="10" fillId="0" borderId="0" xfId="0" applyFont="1" applyAlignment="1">
      <alignment horizontal="center" vertical="center"/>
    </xf>
    <xf numFmtId="0" fontId="7" fillId="4" borderId="1" xfId="1" applyFont="1" applyFill="1" applyBorder="1" applyAlignment="1" applyProtection="1">
      <alignment horizontal="left" vertical="center" wrapText="1"/>
    </xf>
    <xf numFmtId="0" fontId="7" fillId="4" borderId="1" xfId="1" applyFont="1" applyFill="1" applyBorder="1" applyAlignment="1" applyProtection="1">
      <alignment horizontal="center" vertical="center" wrapText="1"/>
    </xf>
  </cellXfs>
  <cellStyles count="4">
    <cellStyle name="Navadno" xfId="0" builtinId="0"/>
    <cellStyle name="Navadno 2" xfId="2"/>
    <cellStyle name="Navadno 3" xfId="3"/>
    <cellStyle name="Normal 2" xfId="1"/>
  </cellStyles>
  <dxfs count="0"/>
  <tableStyles count="0" defaultTableStyle="TableStyleMedium2" defaultPivotStyle="PivotStyleLight16"/>
  <colors>
    <mruColors>
      <color rgb="FFB4FEBD"/>
      <color rgb="FFFFFFCC"/>
      <color rgb="FFFFFF99"/>
      <color rgb="FFFEDDDA"/>
      <color rgb="FF91FD9E"/>
      <color rgb="FFFF00FF"/>
      <color rgb="FFA1F2FD"/>
      <color rgb="FFD6FE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view="pageBreakPreview" zoomScale="130" zoomScaleNormal="100" zoomScaleSheetLayoutView="130" workbookViewId="0">
      <selection activeCell="D4" sqref="D4"/>
    </sheetView>
  </sheetViews>
  <sheetFormatPr defaultRowHeight="12.75" x14ac:dyDescent="0.2"/>
  <cols>
    <col min="1" max="1" width="36.85546875" style="135" customWidth="1"/>
    <col min="2" max="2" width="25.140625" style="135" customWidth="1"/>
    <col min="3" max="3" width="1" style="135" customWidth="1"/>
    <col min="4" max="4" width="16.140625" style="135" customWidth="1"/>
    <col min="5" max="5" width="13.7109375" style="135" customWidth="1"/>
    <col min="6" max="6" width="14.28515625" style="135" customWidth="1"/>
    <col min="7" max="7" width="9.140625" style="135"/>
    <col min="8" max="8" width="13.140625" style="136" customWidth="1"/>
    <col min="9" max="9" width="16.5703125" style="136" customWidth="1"/>
    <col min="10" max="16384" width="9.140625" style="135"/>
  </cols>
  <sheetData>
    <row r="1" spans="1:9" s="158" customFormat="1" ht="20.25" customHeight="1" x14ac:dyDescent="0.25">
      <c r="A1" s="157" t="s">
        <v>290</v>
      </c>
      <c r="G1" s="159"/>
      <c r="H1" s="484"/>
      <c r="I1" s="484"/>
    </row>
    <row r="2" spans="1:9" s="158" customFormat="1" ht="15" x14ac:dyDescent="0.25">
      <c r="B2" s="160" t="s">
        <v>291</v>
      </c>
      <c r="E2" s="160"/>
      <c r="G2" s="159"/>
      <c r="H2" s="484"/>
      <c r="I2" s="484"/>
    </row>
    <row r="3" spans="1:9" s="158" customFormat="1" ht="15" x14ac:dyDescent="0.25">
      <c r="A3" s="160" t="s">
        <v>287</v>
      </c>
      <c r="B3" s="161" t="s">
        <v>292</v>
      </c>
      <c r="G3" s="159"/>
      <c r="H3" s="484"/>
      <c r="I3" s="484"/>
    </row>
    <row r="4" spans="1:9" s="162" customFormat="1" ht="28.5" customHeight="1" x14ac:dyDescent="0.2">
      <c r="B4" s="487" t="s">
        <v>372</v>
      </c>
      <c r="D4" s="166" t="s">
        <v>295</v>
      </c>
      <c r="E4" s="167" t="s">
        <v>296</v>
      </c>
      <c r="G4" s="167" t="s">
        <v>297</v>
      </c>
      <c r="H4" s="485"/>
      <c r="I4" s="485"/>
    </row>
    <row r="5" spans="1:9" s="162" customFormat="1" ht="15.75" customHeight="1" x14ac:dyDescent="0.2">
      <c r="A5" s="168"/>
      <c r="B5" s="165"/>
      <c r="C5" s="169"/>
      <c r="D5" s="170" t="s">
        <v>298</v>
      </c>
      <c r="E5" s="165"/>
      <c r="F5" s="165"/>
      <c r="H5" s="485"/>
      <c r="I5" s="485"/>
    </row>
    <row r="6" spans="1:9" s="162" customFormat="1" ht="15.75" customHeight="1" thickBot="1" x14ac:dyDescent="0.25">
      <c r="A6" s="168"/>
      <c r="B6" s="165"/>
      <c r="C6" s="169"/>
      <c r="D6" s="170"/>
      <c r="E6" s="165"/>
      <c r="F6" s="165"/>
      <c r="H6" s="485"/>
      <c r="I6" s="485"/>
    </row>
    <row r="7" spans="1:9" ht="25.5" customHeight="1" thickBot="1" x14ac:dyDescent="0.25">
      <c r="B7" s="473" t="s">
        <v>299</v>
      </c>
      <c r="C7" s="171"/>
      <c r="D7" s="172"/>
      <c r="E7" s="173"/>
      <c r="F7" s="174"/>
    </row>
    <row r="8" spans="1:9" s="162" customFormat="1" ht="14.25" customHeight="1" x14ac:dyDescent="0.2">
      <c r="B8" s="175"/>
      <c r="C8" s="176"/>
      <c r="D8" s="176"/>
      <c r="E8" s="177"/>
      <c r="F8" s="176"/>
      <c r="H8" s="485"/>
      <c r="I8" s="485"/>
    </row>
    <row r="9" spans="1:9" ht="63" customHeight="1" x14ac:dyDescent="0.2">
      <c r="A9" s="178" t="s">
        <v>232</v>
      </c>
      <c r="B9" s="483" t="s">
        <v>373</v>
      </c>
      <c r="C9" s="483"/>
      <c r="D9" s="483" t="s">
        <v>300</v>
      </c>
      <c r="E9" s="483" t="s">
        <v>301</v>
      </c>
      <c r="F9" s="494" t="s">
        <v>374</v>
      </c>
      <c r="G9" s="482" t="s">
        <v>293</v>
      </c>
      <c r="H9" s="493"/>
      <c r="I9" s="492" t="s">
        <v>294</v>
      </c>
    </row>
    <row r="10" spans="1:9" ht="30" customHeight="1" x14ac:dyDescent="0.2">
      <c r="A10" s="470" t="str">
        <f>+'1.skl. LJ VojDimKranj'!A6</f>
        <v>1. sklop: Ljubljana Vojkova-Dimičeva-Kranjčeva</v>
      </c>
      <c r="B10" s="179">
        <f>+'1.skl. LJ VojDimKranj'!L32</f>
        <v>0</v>
      </c>
      <c r="C10" s="488"/>
      <c r="D10" s="179">
        <f>+'1.skl. LJ VojDimKranj'!M32</f>
        <v>0</v>
      </c>
      <c r="E10" s="180">
        <f>+'1.skl. LJ VojDimKranj'!N32</f>
        <v>0</v>
      </c>
      <c r="F10" s="489">
        <f>+E10*4</f>
        <v>0</v>
      </c>
      <c r="G10" s="490">
        <f>+'1.skl. LJ VojDimKranj'!C1</f>
        <v>0</v>
      </c>
      <c r="H10" s="491"/>
      <c r="I10" s="490">
        <f>+'1.skl. LJ VojDimKranj'!C2</f>
        <v>0</v>
      </c>
    </row>
    <row r="11" spans="1:9" ht="30" customHeight="1" x14ac:dyDescent="0.2">
      <c r="A11" s="470" t="str">
        <f>+'2.skl. širše LJ'!A6</f>
        <v>2. sklop: širše ljubljansko območje</v>
      </c>
      <c r="B11" s="179">
        <f>+'2.skl. širše LJ'!L47</f>
        <v>0</v>
      </c>
      <c r="C11" s="488"/>
      <c r="D11" s="179">
        <f>+'2.skl. širše LJ'!M47</f>
        <v>0</v>
      </c>
      <c r="E11" s="180">
        <f>+'2.skl. širše LJ'!N47</f>
        <v>0</v>
      </c>
      <c r="F11" s="489">
        <f>+E11*4</f>
        <v>0</v>
      </c>
      <c r="G11" s="490">
        <f>+'2.skl. širše LJ'!C1</f>
        <v>0</v>
      </c>
      <c r="H11" s="491"/>
      <c r="I11" s="490">
        <f>+'2.skl. širše LJ'!C2</f>
        <v>0</v>
      </c>
    </row>
    <row r="12" spans="1:9" ht="30" customHeight="1" x14ac:dyDescent="0.2">
      <c r="A12" s="470" t="str">
        <f>+'3.skl. štajersko'!A6</f>
        <v>3. sklop: štajersko območje</v>
      </c>
      <c r="B12" s="179">
        <f>+'3.skl. štajersko'!L56</f>
        <v>0</v>
      </c>
      <c r="C12" s="488"/>
      <c r="D12" s="179">
        <f>+'3.skl. štajersko'!M56</f>
        <v>0</v>
      </c>
      <c r="E12" s="180">
        <f>+'3.skl. štajersko'!N56</f>
        <v>0</v>
      </c>
      <c r="F12" s="489">
        <f>+E12*4</f>
        <v>0</v>
      </c>
      <c r="G12" s="490">
        <f>+'3.skl. štajersko'!C1</f>
        <v>0</v>
      </c>
      <c r="H12" s="491"/>
      <c r="I12" s="490">
        <f>+'3.skl. štajersko'!C2</f>
        <v>0</v>
      </c>
    </row>
    <row r="13" spans="1:9" ht="30" customHeight="1" x14ac:dyDescent="0.2">
      <c r="A13" s="470" t="str">
        <f>+'4.skl.primor.'!A6</f>
        <v xml:space="preserve">4.  sklop: primorsko območje </v>
      </c>
      <c r="B13" s="179">
        <f>+'4.skl.primor.'!L55</f>
        <v>0</v>
      </c>
      <c r="C13" s="488"/>
      <c r="D13" s="179">
        <f>+'4.skl.primor.'!M55</f>
        <v>0</v>
      </c>
      <c r="E13" s="180">
        <f>+'4.skl.primor.'!N55</f>
        <v>0</v>
      </c>
      <c r="F13" s="489">
        <f>+E13*4</f>
        <v>0</v>
      </c>
      <c r="G13" s="490">
        <f>+'4.skl.primor.'!C1</f>
        <v>0</v>
      </c>
      <c r="H13" s="491"/>
      <c r="I13" s="490">
        <f>+'4.skl.primor.'!C2</f>
        <v>0</v>
      </c>
    </row>
    <row r="14" spans="1:9" ht="30" customHeight="1" x14ac:dyDescent="0.2">
      <c r="A14" s="471" t="str">
        <f>+'5.skl. dolenj'!A6</f>
        <v xml:space="preserve">5.  sklop: dolenjsko območje </v>
      </c>
      <c r="B14" s="181">
        <f>+'5.skl. dolenj'!L31</f>
        <v>0</v>
      </c>
      <c r="C14" s="488"/>
      <c r="D14" s="181">
        <f>+'5.skl. dolenj'!M31</f>
        <v>0</v>
      </c>
      <c r="E14" s="182">
        <f>+'5.skl. dolenj'!N31</f>
        <v>0</v>
      </c>
      <c r="F14" s="495">
        <f>+E14*4</f>
        <v>0</v>
      </c>
      <c r="G14" s="490">
        <f>+'5.skl. dolenj'!C1</f>
        <v>0</v>
      </c>
      <c r="H14" s="491"/>
      <c r="I14" s="490">
        <f>+'5.skl. dolenj'!C2</f>
        <v>0</v>
      </c>
    </row>
    <row r="15" spans="1:9" ht="30" customHeight="1" x14ac:dyDescent="0.2">
      <c r="A15" s="183" t="s">
        <v>302</v>
      </c>
      <c r="B15" s="133">
        <f>SUM(B10:B14)</f>
        <v>0</v>
      </c>
      <c r="C15" s="184"/>
      <c r="D15" s="133">
        <f>SUM(D10:D14)</f>
        <v>0</v>
      </c>
      <c r="E15" s="133">
        <f>SUM(E10:E14)</f>
        <v>0</v>
      </c>
      <c r="F15" s="489">
        <f>SUM(F10:F14)</f>
        <v>0</v>
      </c>
      <c r="G15" s="490"/>
      <c r="H15" s="491"/>
      <c r="I15" s="490"/>
    </row>
    <row r="16" spans="1:9" x14ac:dyDescent="0.2">
      <c r="C16" s="156"/>
      <c r="D16" s="155"/>
      <c r="E16" s="521">
        <f>+E15-D15-B15</f>
        <v>0</v>
      </c>
    </row>
    <row r="17" spans="1:14" x14ac:dyDescent="0.2">
      <c r="C17" s="156"/>
      <c r="D17" s="155"/>
    </row>
    <row r="18" spans="1:14" s="158" customFormat="1" ht="14.25" x14ac:dyDescent="0.2">
      <c r="G18" s="159"/>
      <c r="H18" s="484"/>
      <c r="I18" s="484"/>
    </row>
    <row r="19" spans="1:14" s="158" customFormat="1" ht="14.25" x14ac:dyDescent="0.2">
      <c r="A19" s="472" t="s">
        <v>303</v>
      </c>
      <c r="G19" s="186"/>
      <c r="H19" s="484"/>
      <c r="I19" s="484"/>
    </row>
    <row r="20" spans="1:14" s="158" customFormat="1" ht="14.25" x14ac:dyDescent="0.2">
      <c r="A20" s="137" t="s">
        <v>304</v>
      </c>
      <c r="G20" s="159"/>
      <c r="H20" s="484"/>
      <c r="I20" s="484"/>
    </row>
    <row r="21" spans="1:14" s="158" customFormat="1" ht="14.25" x14ac:dyDescent="0.2">
      <c r="A21" s="137" t="s">
        <v>305</v>
      </c>
      <c r="G21" s="159"/>
      <c r="H21" s="484"/>
      <c r="I21" s="484"/>
    </row>
    <row r="22" spans="1:14" s="158" customFormat="1" ht="14.25" x14ac:dyDescent="0.2">
      <c r="A22" s="137" t="s">
        <v>306</v>
      </c>
      <c r="B22" s="187"/>
      <c r="C22" s="187"/>
      <c r="D22" s="187"/>
      <c r="E22" s="187"/>
      <c r="G22" s="159"/>
      <c r="H22" s="484"/>
      <c r="I22" s="484"/>
    </row>
    <row r="23" spans="1:14" s="158" customFormat="1" ht="14.25" x14ac:dyDescent="0.2">
      <c r="A23" s="137" t="s">
        <v>307</v>
      </c>
      <c r="B23" s="187"/>
      <c r="C23" s="187"/>
      <c r="D23" s="187"/>
      <c r="E23" s="187"/>
      <c r="G23" s="159"/>
      <c r="H23" s="484"/>
      <c r="I23" s="484"/>
    </row>
    <row r="24" spans="1:14" s="158" customFormat="1" ht="14.25" x14ac:dyDescent="0.2">
      <c r="A24" s="188" t="s">
        <v>308</v>
      </c>
      <c r="G24" s="159"/>
      <c r="H24" s="484"/>
      <c r="I24" s="484"/>
    </row>
    <row r="26" spans="1:14" s="13" customFormat="1" ht="15.75" x14ac:dyDescent="0.25">
      <c r="A26" s="31"/>
      <c r="B26" s="57"/>
      <c r="H26" s="486"/>
      <c r="I26" s="486"/>
      <c r="J26" s="41"/>
      <c r="K26" s="41"/>
      <c r="L26" s="212"/>
      <c r="M26" s="130"/>
      <c r="N26" s="228">
        <f>+N25-M25-L25</f>
        <v>0</v>
      </c>
    </row>
    <row r="27" spans="1:14" s="13" customFormat="1" ht="19.5" customHeight="1" x14ac:dyDescent="0.25">
      <c r="A27" s="31"/>
      <c r="B27" s="58"/>
      <c r="H27" s="486"/>
      <c r="I27" s="486"/>
      <c r="J27" s="41"/>
      <c r="K27" s="41"/>
      <c r="L27" s="105"/>
      <c r="M27" s="105"/>
      <c r="N27" s="14"/>
    </row>
    <row r="28" spans="1:14" s="13" customFormat="1" ht="15.75" x14ac:dyDescent="0.25">
      <c r="A28" s="31"/>
      <c r="B28" s="59"/>
      <c r="H28" s="486"/>
      <c r="I28" s="486"/>
      <c r="J28" s="41"/>
      <c r="K28" s="41"/>
      <c r="L28" s="105"/>
      <c r="M28" s="105"/>
      <c r="N28" s="14"/>
    </row>
    <row r="29" spans="1:14" s="158" customFormat="1" ht="14.25" x14ac:dyDescent="0.2">
      <c r="B29" s="137"/>
      <c r="G29" s="159"/>
      <c r="H29" s="484"/>
      <c r="I29" s="484"/>
    </row>
    <row r="30" spans="1:14" s="158" customFormat="1" ht="14.25" x14ac:dyDescent="0.2">
      <c r="B30" s="137"/>
      <c r="G30" s="159"/>
      <c r="H30" s="484"/>
      <c r="I30" s="484"/>
    </row>
  </sheetData>
  <pageMargins left="0.70866141732283472" right="0.70866141732283472" top="0.74803149606299213" bottom="0.74803149606299213" header="0.31496062992125984" footer="0.31496062992125984"/>
  <pageSetup paperSize="9" scale="91" orientation="landscape" r:id="rId1"/>
  <headerFooter>
    <oddHeader>&amp;L
&amp;CKOŠNJA TRAVE, ČIŠČENJE OKOLICE IN ZIMSKA SLUŽBA
&amp;RMORS 3/2021-ODP</oddHeader>
    <oddFooter>&amp;Lizpis: &amp;D&amp;C&amp;F&amp;R&amp;A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3"/>
  <sheetViews>
    <sheetView tabSelected="1" view="pageBreakPreview" zoomScale="80" zoomScaleNormal="70" zoomScaleSheetLayoutView="80" workbookViewId="0">
      <selection activeCell="C1" sqref="C1"/>
    </sheetView>
  </sheetViews>
  <sheetFormatPr defaultRowHeight="15.75" x14ac:dyDescent="0.25"/>
  <cols>
    <col min="1" max="1" width="9.140625" style="47"/>
    <col min="2" max="2" width="52.7109375" style="60" customWidth="1"/>
    <col min="3" max="3" width="28.5703125" style="13" customWidth="1"/>
    <col min="4" max="4" width="19.28515625" style="13" customWidth="1"/>
    <col min="5" max="5" width="7.140625" style="13" customWidth="1"/>
    <col min="6" max="6" width="23.7109375" style="13" customWidth="1"/>
    <col min="7" max="7" width="10.42578125" style="13" customWidth="1"/>
    <col min="8" max="8" width="11.85546875" style="52" bestFit="1" customWidth="1"/>
    <col min="9" max="9" width="11.5703125" style="126" customWidth="1"/>
    <col min="10" max="10" width="12" style="126" bestFit="1" customWidth="1"/>
    <col min="11" max="11" width="13" style="126" bestFit="1" customWidth="1"/>
    <col min="12" max="12" width="16.5703125" style="127" customWidth="1"/>
    <col min="13" max="13" width="15.5703125" style="127" customWidth="1"/>
    <col min="14" max="14" width="16.85546875" style="127" customWidth="1"/>
    <col min="15" max="16384" width="9.140625" style="13"/>
  </cols>
  <sheetData>
    <row r="1" spans="1:45" s="61" customFormat="1" ht="33" customHeight="1" x14ac:dyDescent="0.2">
      <c r="A1" s="349"/>
      <c r="B1" s="350" t="s">
        <v>332</v>
      </c>
      <c r="C1" s="347"/>
      <c r="D1" s="347"/>
      <c r="E1" s="347"/>
      <c r="F1" s="347"/>
      <c r="G1" s="347"/>
      <c r="H1" s="347"/>
      <c r="I1" s="347"/>
      <c r="J1" s="347"/>
      <c r="K1" s="474"/>
      <c r="L1" s="474"/>
      <c r="M1" s="474"/>
      <c r="N1" s="475"/>
    </row>
    <row r="2" spans="1:45" s="61" customFormat="1" ht="33" customHeight="1" thickBot="1" x14ac:dyDescent="0.25">
      <c r="A2" s="344"/>
      <c r="B2" s="351" t="s">
        <v>331</v>
      </c>
      <c r="C2" s="348"/>
      <c r="D2" s="348"/>
      <c r="E2" s="348"/>
      <c r="F2" s="348"/>
      <c r="G2" s="348"/>
      <c r="H2" s="348"/>
      <c r="I2" s="348"/>
      <c r="J2" s="348"/>
      <c r="K2" s="476"/>
      <c r="L2" s="476"/>
      <c r="M2" s="476"/>
      <c r="N2" s="477"/>
    </row>
    <row r="3" spans="1:45" ht="16.5" thickBot="1" x14ac:dyDescent="0.3">
      <c r="H3" s="41"/>
      <c r="I3" s="41"/>
      <c r="J3" s="41"/>
      <c r="K3" s="41"/>
      <c r="L3" s="105"/>
      <c r="M3" s="105"/>
      <c r="N3" s="106"/>
    </row>
    <row r="4" spans="1:45" s="1" customFormat="1" ht="63.75" x14ac:dyDescent="0.2">
      <c r="A4" s="297" t="s">
        <v>6</v>
      </c>
      <c r="B4" s="298" t="s">
        <v>7</v>
      </c>
      <c r="C4" s="299" t="s">
        <v>8</v>
      </c>
      <c r="D4" s="299" t="s">
        <v>131</v>
      </c>
      <c r="E4" s="299" t="s">
        <v>9</v>
      </c>
      <c r="F4" s="299" t="s">
        <v>103</v>
      </c>
      <c r="G4" s="309" t="s">
        <v>101</v>
      </c>
      <c r="H4" s="300" t="s">
        <v>288</v>
      </c>
      <c r="I4" s="441" t="s">
        <v>10</v>
      </c>
      <c r="J4" s="300" t="s">
        <v>45</v>
      </c>
      <c r="K4" s="300" t="s">
        <v>11</v>
      </c>
      <c r="L4" s="301" t="s">
        <v>98</v>
      </c>
      <c r="M4" s="301" t="s">
        <v>99</v>
      </c>
      <c r="N4" s="302" t="s">
        <v>100</v>
      </c>
    </row>
    <row r="5" spans="1:45" s="48" customFormat="1" ht="12.75" thickBot="1" x14ac:dyDescent="0.25">
      <c r="A5" s="310">
        <v>1</v>
      </c>
      <c r="B5" s="220">
        <v>2</v>
      </c>
      <c r="C5" s="220">
        <v>3</v>
      </c>
      <c r="D5" s="220">
        <v>4</v>
      </c>
      <c r="E5" s="220">
        <v>5</v>
      </c>
      <c r="F5" s="220">
        <v>6</v>
      </c>
      <c r="G5" s="221">
        <v>7</v>
      </c>
      <c r="H5" s="222">
        <v>9</v>
      </c>
      <c r="I5" s="222">
        <v>8</v>
      </c>
      <c r="J5" s="222" t="s">
        <v>52</v>
      </c>
      <c r="K5" s="222" t="s">
        <v>53</v>
      </c>
      <c r="L5" s="223" t="s">
        <v>230</v>
      </c>
      <c r="M5" s="223" t="s">
        <v>231</v>
      </c>
      <c r="N5" s="311" t="s">
        <v>54</v>
      </c>
    </row>
    <row r="6" spans="1:45" s="48" customFormat="1" ht="22.5" customHeight="1" thickBot="1" x14ac:dyDescent="0.25">
      <c r="A6" s="15" t="s">
        <v>47</v>
      </c>
      <c r="B6" s="56"/>
      <c r="C6" s="16"/>
      <c r="D6" s="16"/>
      <c r="E6" s="294"/>
      <c r="F6" s="294"/>
      <c r="G6" s="294"/>
      <c r="H6" s="225"/>
      <c r="I6" s="524" t="s">
        <v>379</v>
      </c>
      <c r="J6" s="225"/>
      <c r="K6" s="225"/>
      <c r="L6" s="226"/>
      <c r="M6" s="226"/>
      <c r="N6" s="227"/>
    </row>
    <row r="7" spans="1:45" ht="51.75" customHeight="1" x14ac:dyDescent="0.2">
      <c r="A7" s="250">
        <v>1</v>
      </c>
      <c r="B7" s="317" t="s">
        <v>48</v>
      </c>
      <c r="C7" s="318" t="s">
        <v>41</v>
      </c>
      <c r="D7" s="266" t="s">
        <v>143</v>
      </c>
      <c r="E7" s="267" t="s">
        <v>142</v>
      </c>
      <c r="F7" s="267">
        <v>106</v>
      </c>
      <c r="G7" s="319"/>
      <c r="H7" s="320"/>
      <c r="I7" s="321"/>
      <c r="J7" s="320"/>
      <c r="K7" s="320"/>
      <c r="L7" s="321"/>
      <c r="M7" s="321"/>
      <c r="N7" s="322"/>
    </row>
    <row r="8" spans="1:45" ht="52.5" hidden="1" customHeight="1" x14ac:dyDescent="0.2">
      <c r="A8" s="257" t="s">
        <v>119</v>
      </c>
      <c r="B8" s="45" t="s">
        <v>50</v>
      </c>
      <c r="C8" s="103" t="s">
        <v>193</v>
      </c>
      <c r="D8" s="45" t="s">
        <v>51</v>
      </c>
      <c r="E8" s="46"/>
      <c r="F8" s="103" t="s">
        <v>122</v>
      </c>
      <c r="G8" s="21"/>
      <c r="H8" s="20"/>
      <c r="I8" s="121"/>
      <c r="J8" s="20"/>
      <c r="K8" s="20"/>
      <c r="L8" s="121"/>
      <c r="M8" s="121"/>
      <c r="N8" s="275"/>
    </row>
    <row r="9" spans="1:45" ht="61.5" customHeight="1" x14ac:dyDescent="0.2">
      <c r="A9" s="233" t="s">
        <v>14</v>
      </c>
      <c r="B9" s="79" t="s">
        <v>144</v>
      </c>
      <c r="C9" s="80" t="s">
        <v>15</v>
      </c>
      <c r="D9" s="81">
        <v>8000</v>
      </c>
      <c r="E9" s="72" t="s">
        <v>217</v>
      </c>
      <c r="F9" s="65">
        <v>12</v>
      </c>
      <c r="G9" s="82" t="s">
        <v>16</v>
      </c>
      <c r="H9" s="442"/>
      <c r="I9" s="445"/>
      <c r="J9" s="117">
        <f t="shared" ref="J9:J23" si="0">+I9*H9/100</f>
        <v>0</v>
      </c>
      <c r="K9" s="117">
        <f t="shared" ref="K9:K23" si="1">+I9+J9</f>
        <v>0</v>
      </c>
      <c r="L9" s="118">
        <f t="shared" ref="L9:L23" si="2">+I9*D9*F9</f>
        <v>0</v>
      </c>
      <c r="M9" s="118">
        <f t="shared" ref="M9:M23" si="3">+J9*D9*F9</f>
        <v>0</v>
      </c>
      <c r="N9" s="234">
        <f>+L9+M9</f>
        <v>0</v>
      </c>
    </row>
    <row r="10" spans="1:45" ht="59.25" customHeight="1" x14ac:dyDescent="0.2">
      <c r="A10" s="233" t="s">
        <v>17</v>
      </c>
      <c r="B10" s="79" t="s">
        <v>145</v>
      </c>
      <c r="C10" s="80" t="s">
        <v>15</v>
      </c>
      <c r="D10" s="81">
        <v>29033</v>
      </c>
      <c r="E10" s="72" t="s">
        <v>217</v>
      </c>
      <c r="F10" s="65">
        <v>6</v>
      </c>
      <c r="G10" s="82" t="s">
        <v>16</v>
      </c>
      <c r="H10" s="442">
        <f>+$H$9</f>
        <v>0</v>
      </c>
      <c r="I10" s="445"/>
      <c r="J10" s="117">
        <f t="shared" si="0"/>
        <v>0</v>
      </c>
      <c r="K10" s="117">
        <f t="shared" si="1"/>
        <v>0</v>
      </c>
      <c r="L10" s="118">
        <f t="shared" si="2"/>
        <v>0</v>
      </c>
      <c r="M10" s="118">
        <f t="shared" si="3"/>
        <v>0</v>
      </c>
      <c r="N10" s="234">
        <f t="shared" ref="N10:N23" si="4">+L10+M10</f>
        <v>0</v>
      </c>
    </row>
    <row r="11" spans="1:45" s="49" customFormat="1" ht="75.75" customHeight="1" x14ac:dyDescent="0.2">
      <c r="A11" s="233" t="s">
        <v>18</v>
      </c>
      <c r="B11" s="79" t="s">
        <v>322</v>
      </c>
      <c r="C11" s="80" t="s">
        <v>15</v>
      </c>
      <c r="D11" s="81">
        <v>37033</v>
      </c>
      <c r="E11" s="72" t="s">
        <v>217</v>
      </c>
      <c r="F11" s="97">
        <v>25</v>
      </c>
      <c r="G11" s="82" t="s">
        <v>16</v>
      </c>
      <c r="H11" s="442">
        <f t="shared" ref="H11:H23" si="5">+$H$9</f>
        <v>0</v>
      </c>
      <c r="I11" s="445"/>
      <c r="J11" s="117">
        <f t="shared" si="0"/>
        <v>0</v>
      </c>
      <c r="K11" s="117">
        <f t="shared" si="1"/>
        <v>0</v>
      </c>
      <c r="L11" s="118">
        <f t="shared" si="2"/>
        <v>0</v>
      </c>
      <c r="M11" s="118">
        <f t="shared" si="3"/>
        <v>0</v>
      </c>
      <c r="N11" s="234">
        <f t="shared" si="4"/>
        <v>0</v>
      </c>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row>
    <row r="12" spans="1:45" ht="72" customHeight="1" x14ac:dyDescent="0.2">
      <c r="A12" s="233" t="s">
        <v>20</v>
      </c>
      <c r="B12" s="79" t="s">
        <v>195</v>
      </c>
      <c r="C12" s="80" t="s">
        <v>42</v>
      </c>
      <c r="D12" s="81">
        <v>4430</v>
      </c>
      <c r="E12" s="72" t="s">
        <v>217</v>
      </c>
      <c r="F12" s="97">
        <v>52</v>
      </c>
      <c r="G12" s="82" t="s">
        <v>16</v>
      </c>
      <c r="H12" s="442">
        <f t="shared" si="5"/>
        <v>0</v>
      </c>
      <c r="I12" s="445"/>
      <c r="J12" s="117">
        <f t="shared" si="0"/>
        <v>0</v>
      </c>
      <c r="K12" s="117">
        <f t="shared" si="1"/>
        <v>0</v>
      </c>
      <c r="L12" s="118">
        <f t="shared" si="2"/>
        <v>0</v>
      </c>
      <c r="M12" s="118">
        <f t="shared" si="3"/>
        <v>0</v>
      </c>
      <c r="N12" s="234">
        <f t="shared" si="4"/>
        <v>0</v>
      </c>
    </row>
    <row r="13" spans="1:45" ht="70.5" customHeight="1" x14ac:dyDescent="0.2">
      <c r="A13" s="233" t="s">
        <v>21</v>
      </c>
      <c r="B13" s="79" t="s">
        <v>323</v>
      </c>
      <c r="C13" s="80" t="s">
        <v>22</v>
      </c>
      <c r="D13" s="81">
        <v>20298</v>
      </c>
      <c r="E13" s="72" t="s">
        <v>217</v>
      </c>
      <c r="F13" s="97">
        <v>52</v>
      </c>
      <c r="G13" s="82" t="s">
        <v>16</v>
      </c>
      <c r="H13" s="442">
        <f t="shared" si="5"/>
        <v>0</v>
      </c>
      <c r="I13" s="445"/>
      <c r="J13" s="117">
        <f t="shared" si="0"/>
        <v>0</v>
      </c>
      <c r="K13" s="117">
        <f t="shared" si="1"/>
        <v>0</v>
      </c>
      <c r="L13" s="118">
        <f t="shared" si="2"/>
        <v>0</v>
      </c>
      <c r="M13" s="118">
        <f t="shared" si="3"/>
        <v>0</v>
      </c>
      <c r="N13" s="234">
        <f t="shared" si="4"/>
        <v>0</v>
      </c>
    </row>
    <row r="14" spans="1:45" ht="84.75" customHeight="1" x14ac:dyDescent="0.2">
      <c r="A14" s="233" t="s">
        <v>23</v>
      </c>
      <c r="B14" s="87" t="s">
        <v>196</v>
      </c>
      <c r="C14" s="80" t="s">
        <v>22</v>
      </c>
      <c r="D14" s="81">
        <v>4000</v>
      </c>
      <c r="E14" s="72" t="s">
        <v>217</v>
      </c>
      <c r="F14" s="97">
        <v>26</v>
      </c>
      <c r="G14" s="82" t="s">
        <v>16</v>
      </c>
      <c r="H14" s="442">
        <f t="shared" si="5"/>
        <v>0</v>
      </c>
      <c r="I14" s="445"/>
      <c r="J14" s="117">
        <f t="shared" si="0"/>
        <v>0</v>
      </c>
      <c r="K14" s="117">
        <f t="shared" si="1"/>
        <v>0</v>
      </c>
      <c r="L14" s="118">
        <f t="shared" si="2"/>
        <v>0</v>
      </c>
      <c r="M14" s="118">
        <f t="shared" si="3"/>
        <v>0</v>
      </c>
      <c r="N14" s="234">
        <f t="shared" si="4"/>
        <v>0</v>
      </c>
    </row>
    <row r="15" spans="1:45" ht="72" customHeight="1" x14ac:dyDescent="0.2">
      <c r="A15" s="233" t="s">
        <v>24</v>
      </c>
      <c r="B15" s="87" t="s">
        <v>146</v>
      </c>
      <c r="C15" s="80" t="s">
        <v>22</v>
      </c>
      <c r="D15" s="81">
        <v>16298</v>
      </c>
      <c r="E15" s="72" t="s">
        <v>217</v>
      </c>
      <c r="F15" s="97">
        <v>6</v>
      </c>
      <c r="G15" s="82" t="s">
        <v>16</v>
      </c>
      <c r="H15" s="442">
        <f t="shared" si="5"/>
        <v>0</v>
      </c>
      <c r="I15" s="445"/>
      <c r="J15" s="117">
        <f t="shared" si="0"/>
        <v>0</v>
      </c>
      <c r="K15" s="117">
        <f t="shared" si="1"/>
        <v>0</v>
      </c>
      <c r="L15" s="118">
        <f t="shared" si="2"/>
        <v>0</v>
      </c>
      <c r="M15" s="118">
        <f t="shared" si="3"/>
        <v>0</v>
      </c>
      <c r="N15" s="234">
        <f t="shared" si="4"/>
        <v>0</v>
      </c>
    </row>
    <row r="16" spans="1:45" ht="60.75" customHeight="1" x14ac:dyDescent="0.2">
      <c r="A16" s="233" t="s">
        <v>40</v>
      </c>
      <c r="B16" s="87" t="s">
        <v>199</v>
      </c>
      <c r="C16" s="80" t="s">
        <v>197</v>
      </c>
      <c r="D16" s="81">
        <v>15</v>
      </c>
      <c r="E16" s="90" t="s">
        <v>28</v>
      </c>
      <c r="F16" s="97">
        <v>52</v>
      </c>
      <c r="G16" s="82" t="s">
        <v>16</v>
      </c>
      <c r="H16" s="442">
        <f t="shared" si="5"/>
        <v>0</v>
      </c>
      <c r="I16" s="445"/>
      <c r="J16" s="117">
        <f t="shared" si="0"/>
        <v>0</v>
      </c>
      <c r="K16" s="117">
        <f t="shared" si="1"/>
        <v>0</v>
      </c>
      <c r="L16" s="118">
        <f t="shared" si="2"/>
        <v>0</v>
      </c>
      <c r="M16" s="118">
        <f t="shared" si="3"/>
        <v>0</v>
      </c>
      <c r="N16" s="234">
        <f t="shared" si="4"/>
        <v>0</v>
      </c>
    </row>
    <row r="17" spans="1:14" ht="69" customHeight="1" x14ac:dyDescent="0.2">
      <c r="A17" s="233" t="s">
        <v>55</v>
      </c>
      <c r="B17" s="87" t="s">
        <v>324</v>
      </c>
      <c r="C17" s="80" t="s">
        <v>198</v>
      </c>
      <c r="D17" s="96">
        <v>20</v>
      </c>
      <c r="E17" s="90" t="s">
        <v>28</v>
      </c>
      <c r="F17" s="65">
        <v>52</v>
      </c>
      <c r="G17" s="82" t="s">
        <v>16</v>
      </c>
      <c r="H17" s="442">
        <f t="shared" si="5"/>
        <v>0</v>
      </c>
      <c r="I17" s="445"/>
      <c r="J17" s="117">
        <f t="shared" si="0"/>
        <v>0</v>
      </c>
      <c r="K17" s="117">
        <f t="shared" si="1"/>
        <v>0</v>
      </c>
      <c r="L17" s="118">
        <f t="shared" si="2"/>
        <v>0</v>
      </c>
      <c r="M17" s="118">
        <f t="shared" si="3"/>
        <v>0</v>
      </c>
      <c r="N17" s="234">
        <f t="shared" si="4"/>
        <v>0</v>
      </c>
    </row>
    <row r="18" spans="1:14" ht="81" customHeight="1" x14ac:dyDescent="0.2">
      <c r="A18" s="233" t="s">
        <v>56</v>
      </c>
      <c r="B18" s="79" t="s">
        <v>326</v>
      </c>
      <c r="C18" s="80" t="s">
        <v>43</v>
      </c>
      <c r="D18" s="96">
        <v>1000</v>
      </c>
      <c r="E18" s="72" t="s">
        <v>217</v>
      </c>
      <c r="F18" s="65">
        <v>20</v>
      </c>
      <c r="G18" s="82" t="s">
        <v>16</v>
      </c>
      <c r="H18" s="442">
        <f t="shared" si="5"/>
        <v>0</v>
      </c>
      <c r="I18" s="445"/>
      <c r="J18" s="117">
        <f t="shared" si="0"/>
        <v>0</v>
      </c>
      <c r="K18" s="117">
        <f t="shared" si="1"/>
        <v>0</v>
      </c>
      <c r="L18" s="118">
        <f t="shared" si="2"/>
        <v>0</v>
      </c>
      <c r="M18" s="118">
        <f t="shared" si="3"/>
        <v>0</v>
      </c>
      <c r="N18" s="234">
        <f t="shared" si="4"/>
        <v>0</v>
      </c>
    </row>
    <row r="19" spans="1:14" ht="85.5" customHeight="1" x14ac:dyDescent="0.2">
      <c r="A19" s="233" t="s">
        <v>65</v>
      </c>
      <c r="B19" s="87" t="s">
        <v>327</v>
      </c>
      <c r="C19" s="80" t="s">
        <v>43</v>
      </c>
      <c r="D19" s="96">
        <v>4455</v>
      </c>
      <c r="E19" s="72" t="s">
        <v>217</v>
      </c>
      <c r="F19" s="97">
        <v>6</v>
      </c>
      <c r="G19" s="82" t="s">
        <v>16</v>
      </c>
      <c r="H19" s="442">
        <f t="shared" si="5"/>
        <v>0</v>
      </c>
      <c r="I19" s="445"/>
      <c r="J19" s="117">
        <f t="shared" si="0"/>
        <v>0</v>
      </c>
      <c r="K19" s="117">
        <f t="shared" si="1"/>
        <v>0</v>
      </c>
      <c r="L19" s="118">
        <f t="shared" si="2"/>
        <v>0</v>
      </c>
      <c r="M19" s="118">
        <f t="shared" si="3"/>
        <v>0</v>
      </c>
      <c r="N19" s="234">
        <f t="shared" si="4"/>
        <v>0</v>
      </c>
    </row>
    <row r="20" spans="1:14" ht="54.75" customHeight="1" x14ac:dyDescent="0.2">
      <c r="A20" s="233" t="s">
        <v>58</v>
      </c>
      <c r="B20" s="87" t="s">
        <v>200</v>
      </c>
      <c r="C20" s="80" t="s">
        <v>43</v>
      </c>
      <c r="D20" s="96">
        <v>5455</v>
      </c>
      <c r="E20" s="72" t="s">
        <v>217</v>
      </c>
      <c r="F20" s="65">
        <v>52</v>
      </c>
      <c r="G20" s="82" t="s">
        <v>16</v>
      </c>
      <c r="H20" s="442">
        <f t="shared" si="5"/>
        <v>0</v>
      </c>
      <c r="I20" s="445"/>
      <c r="J20" s="117">
        <f t="shared" si="0"/>
        <v>0</v>
      </c>
      <c r="K20" s="117">
        <f t="shared" si="1"/>
        <v>0</v>
      </c>
      <c r="L20" s="118">
        <f t="shared" si="2"/>
        <v>0</v>
      </c>
      <c r="M20" s="118">
        <f t="shared" si="3"/>
        <v>0</v>
      </c>
      <c r="N20" s="234">
        <f t="shared" si="4"/>
        <v>0</v>
      </c>
    </row>
    <row r="21" spans="1:14" ht="74.25" customHeight="1" x14ac:dyDescent="0.2">
      <c r="A21" s="233" t="s">
        <v>57</v>
      </c>
      <c r="B21" s="79" t="s">
        <v>325</v>
      </c>
      <c r="C21" s="80" t="s">
        <v>19</v>
      </c>
      <c r="D21" s="81">
        <v>600</v>
      </c>
      <c r="E21" s="90" t="s">
        <v>37</v>
      </c>
      <c r="F21" s="65">
        <v>3</v>
      </c>
      <c r="G21" s="82" t="s">
        <v>16</v>
      </c>
      <c r="H21" s="442">
        <f t="shared" si="5"/>
        <v>0</v>
      </c>
      <c r="I21" s="445"/>
      <c r="J21" s="117">
        <f t="shared" si="0"/>
        <v>0</v>
      </c>
      <c r="K21" s="117">
        <f t="shared" si="1"/>
        <v>0</v>
      </c>
      <c r="L21" s="118">
        <f t="shared" si="2"/>
        <v>0</v>
      </c>
      <c r="M21" s="118">
        <f t="shared" si="3"/>
        <v>0</v>
      </c>
      <c r="N21" s="234">
        <f t="shared" si="4"/>
        <v>0</v>
      </c>
    </row>
    <row r="22" spans="1:14" ht="71.25" customHeight="1" x14ac:dyDescent="0.2">
      <c r="A22" s="233" t="s">
        <v>59</v>
      </c>
      <c r="B22" s="87" t="s">
        <v>201</v>
      </c>
      <c r="C22" s="80" t="s">
        <v>33</v>
      </c>
      <c r="D22" s="81">
        <v>100</v>
      </c>
      <c r="E22" s="90" t="s">
        <v>28</v>
      </c>
      <c r="F22" s="65">
        <v>1</v>
      </c>
      <c r="G22" s="82" t="s">
        <v>16</v>
      </c>
      <c r="H22" s="442">
        <f t="shared" si="5"/>
        <v>0</v>
      </c>
      <c r="I22" s="445"/>
      <c r="J22" s="117">
        <f t="shared" si="0"/>
        <v>0</v>
      </c>
      <c r="K22" s="117">
        <f t="shared" si="1"/>
        <v>0</v>
      </c>
      <c r="L22" s="118">
        <f t="shared" si="2"/>
        <v>0</v>
      </c>
      <c r="M22" s="118">
        <f t="shared" si="3"/>
        <v>0</v>
      </c>
      <c r="N22" s="234">
        <f t="shared" si="4"/>
        <v>0</v>
      </c>
    </row>
    <row r="23" spans="1:14" ht="82.5" customHeight="1" thickBot="1" x14ac:dyDescent="0.25">
      <c r="A23" s="235" t="s">
        <v>60</v>
      </c>
      <c r="B23" s="236" t="s">
        <v>328</v>
      </c>
      <c r="C23" s="237" t="s">
        <v>107</v>
      </c>
      <c r="D23" s="238">
        <v>35</v>
      </c>
      <c r="E23" s="324" t="s">
        <v>28</v>
      </c>
      <c r="F23" s="240">
        <v>4</v>
      </c>
      <c r="G23" s="325" t="s">
        <v>16</v>
      </c>
      <c r="H23" s="443">
        <f t="shared" si="5"/>
        <v>0</v>
      </c>
      <c r="I23" s="446"/>
      <c r="J23" s="242">
        <f t="shared" si="0"/>
        <v>0</v>
      </c>
      <c r="K23" s="242">
        <f t="shared" si="1"/>
        <v>0</v>
      </c>
      <c r="L23" s="243">
        <f t="shared" si="2"/>
        <v>0</v>
      </c>
      <c r="M23" s="243">
        <f t="shared" si="3"/>
        <v>0</v>
      </c>
      <c r="N23" s="244">
        <f t="shared" si="4"/>
        <v>0</v>
      </c>
    </row>
    <row r="24" spans="1:14" ht="19.5" customHeight="1" x14ac:dyDescent="0.2">
      <c r="A24" s="312"/>
      <c r="B24" s="291"/>
      <c r="C24" s="292"/>
      <c r="D24" s="313"/>
      <c r="E24" s="314"/>
      <c r="F24" s="315"/>
      <c r="G24" s="20"/>
      <c r="H24" s="20"/>
      <c r="I24" s="20"/>
      <c r="J24" s="20"/>
      <c r="K24" s="370" t="s">
        <v>105</v>
      </c>
      <c r="L24" s="283">
        <f>SUM(L9:L23)</f>
        <v>0</v>
      </c>
      <c r="M24" s="283">
        <f>SUM(M9:M23)</f>
        <v>0</v>
      </c>
      <c r="N24" s="316">
        <f>SUM(N9:N23)</f>
        <v>0</v>
      </c>
    </row>
    <row r="25" spans="1:14" ht="58.5" customHeight="1" x14ac:dyDescent="0.2">
      <c r="A25" s="73"/>
      <c r="B25" s="24" t="s">
        <v>104</v>
      </c>
      <c r="C25" s="25"/>
      <c r="D25" s="26"/>
      <c r="E25" s="2"/>
      <c r="F25" s="8" t="s">
        <v>106</v>
      </c>
      <c r="G25" s="27"/>
      <c r="H25" s="122"/>
      <c r="I25" s="122"/>
      <c r="J25" s="122"/>
      <c r="K25" s="122"/>
      <c r="L25" s="123"/>
      <c r="M25" s="123"/>
      <c r="N25" s="124"/>
    </row>
    <row r="26" spans="1:14" ht="169.5" customHeight="1" x14ac:dyDescent="0.2">
      <c r="A26" s="76" t="s">
        <v>61</v>
      </c>
      <c r="B26" s="79" t="s">
        <v>147</v>
      </c>
      <c r="C26" s="80" t="s">
        <v>43</v>
      </c>
      <c r="D26" s="81">
        <v>5455</v>
      </c>
      <c r="E26" s="72" t="s">
        <v>217</v>
      </c>
      <c r="F26" s="65">
        <v>10</v>
      </c>
      <c r="G26" s="82" t="s">
        <v>102</v>
      </c>
      <c r="H26" s="442">
        <f t="shared" ref="H26:H30" si="6">+$H$9</f>
        <v>0</v>
      </c>
      <c r="I26" s="445"/>
      <c r="J26" s="117">
        <f>+I26*H26/100</f>
        <v>0</v>
      </c>
      <c r="K26" s="117">
        <f>+I26+J26</f>
        <v>0</v>
      </c>
      <c r="L26" s="118">
        <f>+I26*D26*F26</f>
        <v>0</v>
      </c>
      <c r="M26" s="118">
        <f>+J26*D26*F26</f>
        <v>0</v>
      </c>
      <c r="N26" s="119">
        <f t="shared" ref="N26:N30" si="7">+L26+M26</f>
        <v>0</v>
      </c>
    </row>
    <row r="27" spans="1:14" ht="145.5" customHeight="1" x14ac:dyDescent="0.2">
      <c r="A27" s="76" t="s">
        <v>62</v>
      </c>
      <c r="B27" s="79" t="s">
        <v>148</v>
      </c>
      <c r="C27" s="80" t="s">
        <v>43</v>
      </c>
      <c r="D27" s="81">
        <v>5455</v>
      </c>
      <c r="E27" s="72" t="s">
        <v>217</v>
      </c>
      <c r="F27" s="65">
        <v>20</v>
      </c>
      <c r="G27" s="82" t="s">
        <v>102</v>
      </c>
      <c r="H27" s="442">
        <f t="shared" si="6"/>
        <v>0</v>
      </c>
      <c r="I27" s="445"/>
      <c r="J27" s="117">
        <f>+I27*H27/100</f>
        <v>0</v>
      </c>
      <c r="K27" s="117">
        <f>+I27+J27</f>
        <v>0</v>
      </c>
      <c r="L27" s="118">
        <f>+I27*D27*F27</f>
        <v>0</v>
      </c>
      <c r="M27" s="118">
        <f>+J27*D27*F27</f>
        <v>0</v>
      </c>
      <c r="N27" s="119">
        <f t="shared" si="7"/>
        <v>0</v>
      </c>
    </row>
    <row r="28" spans="1:14" ht="147.75" customHeight="1" x14ac:dyDescent="0.2">
      <c r="A28" s="76" t="s">
        <v>64</v>
      </c>
      <c r="B28" s="79" t="s">
        <v>109</v>
      </c>
      <c r="C28" s="80" t="s">
        <v>22</v>
      </c>
      <c r="D28" s="81">
        <v>20298</v>
      </c>
      <c r="E28" s="72" t="s">
        <v>217</v>
      </c>
      <c r="F28" s="65">
        <v>10</v>
      </c>
      <c r="G28" s="82" t="s">
        <v>102</v>
      </c>
      <c r="H28" s="442">
        <f t="shared" si="6"/>
        <v>0</v>
      </c>
      <c r="I28" s="445"/>
      <c r="J28" s="117">
        <f>+I28*H28/100</f>
        <v>0</v>
      </c>
      <c r="K28" s="117">
        <f>+I28+J28</f>
        <v>0</v>
      </c>
      <c r="L28" s="118">
        <f>+I28*D28*F28</f>
        <v>0</v>
      </c>
      <c r="M28" s="118">
        <f>+J28*D28*F28</f>
        <v>0</v>
      </c>
      <c r="N28" s="119">
        <f t="shared" si="7"/>
        <v>0</v>
      </c>
    </row>
    <row r="29" spans="1:14" ht="79.5" customHeight="1" x14ac:dyDescent="0.2">
      <c r="A29" s="76" t="s">
        <v>63</v>
      </c>
      <c r="B29" s="79" t="s">
        <v>108</v>
      </c>
      <c r="C29" s="80" t="s">
        <v>22</v>
      </c>
      <c r="D29" s="81">
        <v>20298</v>
      </c>
      <c r="E29" s="72" t="s">
        <v>217</v>
      </c>
      <c r="F29" s="65">
        <v>20</v>
      </c>
      <c r="G29" s="82" t="s">
        <v>102</v>
      </c>
      <c r="H29" s="442">
        <f t="shared" si="6"/>
        <v>0</v>
      </c>
      <c r="I29" s="445"/>
      <c r="J29" s="117">
        <f>+I29*H29/100</f>
        <v>0</v>
      </c>
      <c r="K29" s="117">
        <f>+I29+J29</f>
        <v>0</v>
      </c>
      <c r="L29" s="118">
        <f>+I29*D29*F29</f>
        <v>0</v>
      </c>
      <c r="M29" s="118">
        <f>+J29*D29*F29</f>
        <v>0</v>
      </c>
      <c r="N29" s="119">
        <f t="shared" si="7"/>
        <v>0</v>
      </c>
    </row>
    <row r="30" spans="1:14" ht="60.75" customHeight="1" thickBot="1" x14ac:dyDescent="0.25">
      <c r="A30" s="86" t="s">
        <v>66</v>
      </c>
      <c r="B30" s="79" t="s">
        <v>376</v>
      </c>
      <c r="C30" s="206" t="s">
        <v>330</v>
      </c>
      <c r="D30" s="209">
        <v>1</v>
      </c>
      <c r="E30" s="522" t="s">
        <v>329</v>
      </c>
      <c r="F30" s="209">
        <v>1</v>
      </c>
      <c r="G30" s="67" t="s">
        <v>102</v>
      </c>
      <c r="H30" s="444">
        <f t="shared" si="6"/>
        <v>0</v>
      </c>
      <c r="I30" s="445"/>
      <c r="J30" s="117">
        <f>+I30*H30/100</f>
        <v>0</v>
      </c>
      <c r="K30" s="117">
        <f>+I30+J30</f>
        <v>0</v>
      </c>
      <c r="L30" s="118">
        <f>+I30*D30*F30</f>
        <v>0</v>
      </c>
      <c r="M30" s="118">
        <f>+J30*D30*F30</f>
        <v>0</v>
      </c>
      <c r="N30" s="119">
        <f t="shared" si="7"/>
        <v>0</v>
      </c>
    </row>
    <row r="31" spans="1:14" ht="23.25" customHeight="1" thickBot="1" x14ac:dyDescent="0.25">
      <c r="A31" s="420"/>
      <c r="B31" s="421"/>
      <c r="C31" s="403"/>
      <c r="D31" s="404"/>
      <c r="E31" s="422"/>
      <c r="F31" s="405"/>
      <c r="G31" s="403"/>
      <c r="H31" s="423" t="s">
        <v>289</v>
      </c>
      <c r="I31" s="419"/>
      <c r="J31" s="122"/>
      <c r="K31" s="369" t="s">
        <v>105</v>
      </c>
      <c r="L31" s="211">
        <f>SUM(L26:L30)</f>
        <v>0</v>
      </c>
      <c r="M31" s="211">
        <f>SUM(M26:M30)</f>
        <v>0</v>
      </c>
      <c r="N31" s="214">
        <f>SUM(N26:N30)</f>
        <v>0</v>
      </c>
    </row>
    <row r="32" spans="1:14" s="3" customFormat="1" ht="36.75" customHeight="1" thickBot="1" x14ac:dyDescent="0.25">
      <c r="A32" s="4"/>
      <c r="B32" s="28" t="s">
        <v>80</v>
      </c>
      <c r="C32" s="29" t="s">
        <v>47</v>
      </c>
      <c r="D32" s="28"/>
      <c r="E32" s="6"/>
      <c r="F32" s="231" t="s">
        <v>320</v>
      </c>
      <c r="G32" s="5"/>
      <c r="H32" s="30"/>
      <c r="I32" s="125"/>
      <c r="J32" s="125"/>
      <c r="K32" s="125"/>
      <c r="L32" s="215">
        <f>SUM(L31,L24)</f>
        <v>0</v>
      </c>
      <c r="M32" s="215">
        <f>SUM(M31,M24)</f>
        <v>0</v>
      </c>
      <c r="N32" s="216">
        <f>SUM(N31,N24)</f>
        <v>0</v>
      </c>
    </row>
    <row r="33" spans="1:14" x14ac:dyDescent="0.25">
      <c r="A33" s="31"/>
      <c r="B33" s="57" t="s">
        <v>130</v>
      </c>
      <c r="H33" s="43"/>
      <c r="I33" s="41"/>
      <c r="J33" s="41"/>
      <c r="K33" s="41"/>
      <c r="L33" s="212"/>
      <c r="M33" s="130"/>
      <c r="N33" s="228">
        <f>+N32-M32-L32</f>
        <v>0</v>
      </c>
    </row>
    <row r="34" spans="1:14" ht="19.5" customHeight="1" x14ac:dyDescent="0.25">
      <c r="A34" s="31"/>
      <c r="B34" s="58" t="s">
        <v>132</v>
      </c>
      <c r="H34" s="43"/>
      <c r="I34" s="104"/>
      <c r="J34" s="41"/>
      <c r="K34" s="41"/>
      <c r="L34" s="105"/>
      <c r="M34" s="105"/>
      <c r="N34" s="14"/>
    </row>
    <row r="35" spans="1:14" x14ac:dyDescent="0.25">
      <c r="A35" s="31"/>
      <c r="B35" s="59" t="s">
        <v>321</v>
      </c>
      <c r="H35" s="43"/>
      <c r="I35" s="104"/>
      <c r="J35" s="41"/>
      <c r="K35" s="41"/>
      <c r="L35" s="105"/>
      <c r="M35" s="105"/>
      <c r="N35" s="14"/>
    </row>
    <row r="36" spans="1:14" s="158" customFormat="1" ht="14.25" x14ac:dyDescent="0.2">
      <c r="B36" s="137" t="s">
        <v>304</v>
      </c>
      <c r="G36" s="159"/>
      <c r="H36" s="185"/>
      <c r="I36" s="159"/>
    </row>
    <row r="37" spans="1:14" s="158" customFormat="1" ht="14.25" x14ac:dyDescent="0.2">
      <c r="B37" s="137" t="s">
        <v>305</v>
      </c>
      <c r="G37" s="159"/>
      <c r="H37" s="185"/>
      <c r="I37" s="159"/>
    </row>
    <row r="38" spans="1:14" ht="12.75" x14ac:dyDescent="0.2">
      <c r="A38" s="32"/>
      <c r="B38" s="230" t="s">
        <v>319</v>
      </c>
      <c r="H38" s="41"/>
      <c r="I38" s="41"/>
      <c r="J38" s="41"/>
      <c r="K38" s="41"/>
      <c r="L38" s="41"/>
      <c r="M38" s="41"/>
      <c r="N38" s="126"/>
    </row>
    <row r="39" spans="1:14" ht="12.75" x14ac:dyDescent="0.2">
      <c r="A39" s="32"/>
      <c r="B39" s="61"/>
      <c r="H39" s="42"/>
      <c r="I39" s="41"/>
      <c r="J39" s="42"/>
      <c r="K39" s="42"/>
      <c r="L39" s="42"/>
      <c r="M39" s="42"/>
      <c r="N39" s="134"/>
    </row>
    <row r="40" spans="1:14" s="14" customFormat="1" ht="21" customHeight="1" x14ac:dyDescent="0.2">
      <c r="A40" s="44"/>
      <c r="B40" s="62"/>
      <c r="C40" s="50"/>
      <c r="D40" s="51"/>
      <c r="E40" s="50"/>
      <c r="F40" s="51"/>
      <c r="G40" s="51"/>
      <c r="H40" s="43"/>
      <c r="I40" s="41"/>
      <c r="J40" s="42"/>
      <c r="K40" s="42"/>
      <c r="L40" s="42"/>
      <c r="M40" s="42"/>
      <c r="N40" s="42"/>
    </row>
    <row r="42" spans="1:14" ht="62.25" customHeight="1" x14ac:dyDescent="0.25"/>
    <row r="48" spans="1:14" x14ac:dyDescent="0.25">
      <c r="B48" s="102"/>
    </row>
    <row r="53" ht="55.5" customHeight="1" x14ac:dyDescent="0.25"/>
  </sheetData>
  <sheetProtection selectLockedCells="1"/>
  <phoneticPr fontId="11" type="noConversion"/>
  <pageMargins left="0.70866141732283472" right="0.70866141732283472" top="0.74803149606299213" bottom="0.74803149606299213" header="0.31496062992125984" footer="0.31496062992125984"/>
  <pageSetup paperSize="9" scale="53" fitToWidth="3" fitToHeight="3" orientation="landscape" r:id="rId1"/>
  <headerFooter>
    <oddHeader>&amp;L
&amp;CKOŠNJA TRAVE, ČIŠČENJE OKOLICE IN ZIMSKA SLUŽBA
&amp;RMORS 3/2021-ODP</oddHeader>
    <oddFooter>&amp;Lizpis: &amp;D&amp;C&amp;F&amp;R&amp;A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view="pageBreakPreview" zoomScale="80" zoomScaleNormal="80" zoomScaleSheetLayoutView="80" workbookViewId="0">
      <selection activeCell="C1" sqref="C1"/>
    </sheetView>
  </sheetViews>
  <sheetFormatPr defaultRowHeight="15.75" x14ac:dyDescent="0.25"/>
  <cols>
    <col min="1" max="1" width="9.140625" style="47"/>
    <col min="2" max="2" width="36.85546875" style="60" customWidth="1"/>
    <col min="3" max="3" width="28.5703125" style="13" customWidth="1"/>
    <col min="4" max="4" width="23.7109375" style="13" customWidth="1"/>
    <col min="5" max="5" width="7.140625" style="13" customWidth="1"/>
    <col min="6" max="6" width="27.85546875" style="13" customWidth="1"/>
    <col min="7" max="7" width="11.5703125" style="13" customWidth="1"/>
    <col min="8" max="8" width="11.85546875" style="52" customWidth="1"/>
    <col min="9" max="9" width="11.5703125" style="126" customWidth="1"/>
    <col min="10" max="10" width="12" style="126" bestFit="1" customWidth="1"/>
    <col min="11" max="11" width="13" style="126" bestFit="1" customWidth="1"/>
    <col min="12" max="12" width="16.5703125" style="127" customWidth="1"/>
    <col min="13" max="13" width="15.5703125" style="127" customWidth="1"/>
    <col min="14" max="14" width="16.85546875" style="127" customWidth="1"/>
    <col min="15" max="16384" width="9.140625" style="13"/>
  </cols>
  <sheetData>
    <row r="1" spans="1:14" s="354" customFormat="1" ht="44.25" customHeight="1" x14ac:dyDescent="0.25">
      <c r="A1" s="352"/>
      <c r="B1" s="346" t="s">
        <v>332</v>
      </c>
      <c r="C1" s="353"/>
      <c r="D1" s="353"/>
      <c r="E1" s="353"/>
      <c r="F1" s="353"/>
      <c r="G1" s="353"/>
      <c r="H1" s="353"/>
      <c r="I1" s="353"/>
      <c r="J1" s="353"/>
      <c r="K1" s="478"/>
      <c r="L1" s="478"/>
      <c r="M1" s="478"/>
      <c r="N1" s="479"/>
    </row>
    <row r="2" spans="1:14" s="354" customFormat="1" ht="44.25" customHeight="1" thickBot="1" x14ac:dyDescent="0.3">
      <c r="A2" s="355"/>
      <c r="B2" s="345" t="s">
        <v>331</v>
      </c>
      <c r="C2" s="356"/>
      <c r="D2" s="356"/>
      <c r="E2" s="356"/>
      <c r="F2" s="356"/>
      <c r="G2" s="356"/>
      <c r="H2" s="356"/>
      <c r="I2" s="356"/>
      <c r="J2" s="356"/>
      <c r="K2" s="480"/>
      <c r="L2" s="480"/>
      <c r="M2" s="480"/>
      <c r="N2" s="481"/>
    </row>
    <row r="3" spans="1:14" ht="16.5" thickBot="1" x14ac:dyDescent="0.3">
      <c r="B3" s="59"/>
      <c r="H3" s="41"/>
      <c r="I3" s="41"/>
      <c r="J3" s="41"/>
      <c r="K3" s="41"/>
      <c r="L3" s="105"/>
      <c r="M3" s="105"/>
      <c r="N3" s="106"/>
    </row>
    <row r="4" spans="1:14" s="1" customFormat="1" ht="63.75" x14ac:dyDescent="0.2">
      <c r="A4" s="10" t="s">
        <v>6</v>
      </c>
      <c r="B4" s="11" t="s">
        <v>7</v>
      </c>
      <c r="C4" s="10" t="s">
        <v>8</v>
      </c>
      <c r="D4" s="10" t="s">
        <v>131</v>
      </c>
      <c r="E4" s="10" t="s">
        <v>9</v>
      </c>
      <c r="F4" s="10" t="s">
        <v>103</v>
      </c>
      <c r="G4" s="39" t="s">
        <v>101</v>
      </c>
      <c r="H4" s="300" t="s">
        <v>288</v>
      </c>
      <c r="I4" s="441" t="s">
        <v>10</v>
      </c>
      <c r="J4" s="107" t="s">
        <v>45</v>
      </c>
      <c r="K4" s="107" t="s">
        <v>11</v>
      </c>
      <c r="L4" s="108" t="s">
        <v>98</v>
      </c>
      <c r="M4" s="108" t="s">
        <v>99</v>
      </c>
      <c r="N4" s="109" t="s">
        <v>100</v>
      </c>
    </row>
    <row r="5" spans="1:14" s="48" customFormat="1" ht="12.75" thickBot="1" x14ac:dyDescent="0.25">
      <c r="A5" s="220">
        <v>1</v>
      </c>
      <c r="B5" s="220">
        <v>2</v>
      </c>
      <c r="C5" s="220">
        <v>3</v>
      </c>
      <c r="D5" s="220">
        <v>4</v>
      </c>
      <c r="E5" s="220">
        <v>5</v>
      </c>
      <c r="F5" s="220">
        <v>6</v>
      </c>
      <c r="G5" s="221">
        <v>7</v>
      </c>
      <c r="H5" s="222">
        <v>9</v>
      </c>
      <c r="I5" s="222">
        <v>8</v>
      </c>
      <c r="J5" s="222" t="s">
        <v>52</v>
      </c>
      <c r="K5" s="222" t="s">
        <v>53</v>
      </c>
      <c r="L5" s="223" t="s">
        <v>230</v>
      </c>
      <c r="M5" s="223" t="s">
        <v>231</v>
      </c>
      <c r="N5" s="224" t="s">
        <v>54</v>
      </c>
    </row>
    <row r="6" spans="1:14" s="48" customFormat="1" thickBot="1" x14ac:dyDescent="0.25">
      <c r="A6" s="15" t="s">
        <v>234</v>
      </c>
      <c r="B6" s="56"/>
      <c r="C6" s="16"/>
      <c r="D6" s="16"/>
      <c r="E6" s="294"/>
      <c r="F6" s="294"/>
      <c r="G6" s="294"/>
      <c r="H6" s="225"/>
      <c r="I6" s="524" t="s">
        <v>379</v>
      </c>
      <c r="J6" s="225"/>
      <c r="K6" s="225"/>
      <c r="L6" s="226"/>
      <c r="M6" s="226"/>
      <c r="N6" s="227"/>
    </row>
    <row r="7" spans="1:14" ht="38.25" x14ac:dyDescent="0.2">
      <c r="A7" s="327">
        <v>2</v>
      </c>
      <c r="B7" s="264" t="s">
        <v>48</v>
      </c>
      <c r="C7" s="463" t="s">
        <v>235</v>
      </c>
      <c r="D7" s="266" t="s">
        <v>143</v>
      </c>
      <c r="E7" s="267" t="s">
        <v>142</v>
      </c>
      <c r="F7" s="268">
        <v>3</v>
      </c>
      <c r="G7" s="328"/>
      <c r="H7" s="41"/>
      <c r="I7" s="41"/>
      <c r="J7" s="320"/>
      <c r="K7" s="320"/>
      <c r="L7" s="321"/>
      <c r="M7" s="321"/>
      <c r="N7" s="322"/>
    </row>
    <row r="8" spans="1:14" ht="25.5" hidden="1" x14ac:dyDescent="0.25">
      <c r="A8" s="323" t="s">
        <v>236</v>
      </c>
      <c r="B8" s="45" t="s">
        <v>50</v>
      </c>
      <c r="C8" s="148" t="s">
        <v>314</v>
      </c>
      <c r="D8" s="45" t="s">
        <v>51</v>
      </c>
      <c r="E8" s="46"/>
      <c r="F8" s="148" t="s">
        <v>315</v>
      </c>
      <c r="G8" s="21"/>
      <c r="H8" s="20"/>
      <c r="I8" s="121"/>
      <c r="J8" s="20"/>
      <c r="K8" s="20"/>
      <c r="L8" s="121"/>
      <c r="M8" s="121"/>
      <c r="N8" s="275"/>
    </row>
    <row r="9" spans="1:14" ht="40.5" customHeight="1" x14ac:dyDescent="0.2">
      <c r="A9" s="329" t="s">
        <v>237</v>
      </c>
      <c r="B9" s="79" t="s">
        <v>238</v>
      </c>
      <c r="C9" s="80" t="s">
        <v>239</v>
      </c>
      <c r="D9" s="81">
        <v>20</v>
      </c>
      <c r="E9" s="72" t="s">
        <v>217</v>
      </c>
      <c r="F9" s="65">
        <v>5</v>
      </c>
      <c r="G9" s="84" t="s">
        <v>16</v>
      </c>
      <c r="H9" s="442"/>
      <c r="I9" s="445"/>
      <c r="J9" s="117">
        <f>+I9*H9/100</f>
        <v>0</v>
      </c>
      <c r="K9" s="117">
        <f>+I9+J9</f>
        <v>0</v>
      </c>
      <c r="L9" s="118">
        <f>+I9*D9*F9</f>
        <v>0</v>
      </c>
      <c r="M9" s="118">
        <f>+J9*D9*F9</f>
        <v>0</v>
      </c>
      <c r="N9" s="234">
        <f>+L9+M9</f>
        <v>0</v>
      </c>
    </row>
    <row r="10" spans="1:14" x14ac:dyDescent="0.2">
      <c r="A10" s="330"/>
      <c r="B10" s="138"/>
      <c r="C10" s="67"/>
      <c r="D10" s="68"/>
      <c r="E10" s="144"/>
      <c r="F10" s="65"/>
      <c r="G10" s="140"/>
      <c r="H10" s="142"/>
      <c r="I10" s="122"/>
      <c r="J10" s="122"/>
      <c r="K10" s="370" t="s">
        <v>105</v>
      </c>
      <c r="L10" s="369">
        <f>SUM(L9)</f>
        <v>0</v>
      </c>
      <c r="M10" s="369">
        <f>SUM(M9)</f>
        <v>0</v>
      </c>
      <c r="N10" s="261">
        <f>SUM(N9)</f>
        <v>0</v>
      </c>
    </row>
    <row r="11" spans="1:14" ht="42.75" x14ac:dyDescent="0.2">
      <c r="A11" s="260"/>
      <c r="B11" s="24" t="s">
        <v>104</v>
      </c>
      <c r="C11" s="25"/>
      <c r="D11" s="26"/>
      <c r="E11" s="2"/>
      <c r="F11" s="8" t="s">
        <v>317</v>
      </c>
      <c r="G11" s="27"/>
      <c r="H11" s="122"/>
      <c r="I11" s="122"/>
      <c r="J11" s="122"/>
      <c r="K11" s="122"/>
      <c r="L11" s="123"/>
      <c r="M11" s="123"/>
      <c r="N11" s="276"/>
    </row>
    <row r="12" spans="1:14" ht="132.75" customHeight="1" x14ac:dyDescent="0.2">
      <c r="A12" s="329" t="s">
        <v>240</v>
      </c>
      <c r="B12" s="79" t="s">
        <v>241</v>
      </c>
      <c r="C12" s="80" t="s">
        <v>43</v>
      </c>
      <c r="D12" s="81">
        <v>30</v>
      </c>
      <c r="E12" s="72" t="s">
        <v>217</v>
      </c>
      <c r="F12" s="65">
        <v>10</v>
      </c>
      <c r="G12" s="84" t="s">
        <v>102</v>
      </c>
      <c r="H12" s="442">
        <f>+$H$9</f>
        <v>0</v>
      </c>
      <c r="I12" s="445"/>
      <c r="J12" s="117">
        <f>+I12*H12/100</f>
        <v>0</v>
      </c>
      <c r="K12" s="117">
        <f>+I12+J12</f>
        <v>0</v>
      </c>
      <c r="L12" s="118">
        <f>+I12*D12*F12</f>
        <v>0</v>
      </c>
      <c r="M12" s="118">
        <f>+J12*D12*F12</f>
        <v>0</v>
      </c>
      <c r="N12" s="234">
        <f>+L12+M12</f>
        <v>0</v>
      </c>
    </row>
    <row r="13" spans="1:14" ht="90.75" customHeight="1" x14ac:dyDescent="0.2">
      <c r="A13" s="329" t="s">
        <v>242</v>
      </c>
      <c r="B13" s="79" t="s">
        <v>243</v>
      </c>
      <c r="C13" s="80" t="s">
        <v>43</v>
      </c>
      <c r="D13" s="81">
        <v>30</v>
      </c>
      <c r="E13" s="72" t="s">
        <v>217</v>
      </c>
      <c r="F13" s="65">
        <v>20</v>
      </c>
      <c r="G13" s="84" t="s">
        <v>102</v>
      </c>
      <c r="H13" s="442">
        <f t="shared" ref="H13:H16" si="0">+$H$9</f>
        <v>0</v>
      </c>
      <c r="I13" s="445"/>
      <c r="J13" s="117">
        <f>+I13*H13/100</f>
        <v>0</v>
      </c>
      <c r="K13" s="117">
        <f>+I13+J13</f>
        <v>0</v>
      </c>
      <c r="L13" s="118">
        <f>+I13*D13*F13</f>
        <v>0</v>
      </c>
      <c r="M13" s="118">
        <f>+J13*D13*F13</f>
        <v>0</v>
      </c>
      <c r="N13" s="234">
        <f>+L13+M13</f>
        <v>0</v>
      </c>
    </row>
    <row r="14" spans="1:14" ht="71.25" customHeight="1" x14ac:dyDescent="0.2">
      <c r="A14" s="329" t="s">
        <v>244</v>
      </c>
      <c r="B14" s="79" t="s">
        <v>316</v>
      </c>
      <c r="C14" s="80" t="s">
        <v>22</v>
      </c>
      <c r="D14" s="81">
        <v>250</v>
      </c>
      <c r="E14" s="72" t="s">
        <v>217</v>
      </c>
      <c r="F14" s="65">
        <v>10</v>
      </c>
      <c r="G14" s="84" t="s">
        <v>102</v>
      </c>
      <c r="H14" s="442">
        <f t="shared" si="0"/>
        <v>0</v>
      </c>
      <c r="I14" s="445"/>
      <c r="J14" s="117">
        <f>+I14*H14/100</f>
        <v>0</v>
      </c>
      <c r="K14" s="117">
        <f>+I14+J14</f>
        <v>0</v>
      </c>
      <c r="L14" s="118">
        <f>+I14*D14*F14</f>
        <v>0</v>
      </c>
      <c r="M14" s="118">
        <f>+J14*D14*F14</f>
        <v>0</v>
      </c>
      <c r="N14" s="234">
        <f>+L14+M14</f>
        <v>0</v>
      </c>
    </row>
    <row r="15" spans="1:14" ht="64.5" customHeight="1" x14ac:dyDescent="0.2">
      <c r="A15" s="329" t="s">
        <v>245</v>
      </c>
      <c r="B15" s="79" t="s">
        <v>246</v>
      </c>
      <c r="C15" s="80" t="s">
        <v>22</v>
      </c>
      <c r="D15" s="81">
        <v>250</v>
      </c>
      <c r="E15" s="72" t="s">
        <v>217</v>
      </c>
      <c r="F15" s="65">
        <v>20</v>
      </c>
      <c r="G15" s="84" t="s">
        <v>102</v>
      </c>
      <c r="H15" s="442">
        <f t="shared" si="0"/>
        <v>0</v>
      </c>
      <c r="I15" s="445"/>
      <c r="J15" s="117">
        <f>+I15*H15/100</f>
        <v>0</v>
      </c>
      <c r="K15" s="117">
        <f>+I15+J15</f>
        <v>0</v>
      </c>
      <c r="L15" s="118">
        <f>+I15*D15*F15</f>
        <v>0</v>
      </c>
      <c r="M15" s="118">
        <f>+J15*D15*F15</f>
        <v>0</v>
      </c>
      <c r="N15" s="234">
        <f>+L15+M15</f>
        <v>0</v>
      </c>
    </row>
    <row r="16" spans="1:14" ht="82.5" customHeight="1" x14ac:dyDescent="0.2">
      <c r="A16" s="383" t="s">
        <v>247</v>
      </c>
      <c r="B16" s="79" t="s">
        <v>376</v>
      </c>
      <c r="C16" s="206" t="s">
        <v>330</v>
      </c>
      <c r="D16" s="209">
        <v>1</v>
      </c>
      <c r="E16" s="522" t="s">
        <v>329</v>
      </c>
      <c r="F16" s="209">
        <v>1</v>
      </c>
      <c r="G16" s="84" t="s">
        <v>102</v>
      </c>
      <c r="H16" s="442">
        <f t="shared" si="0"/>
        <v>0</v>
      </c>
      <c r="I16" s="445"/>
      <c r="J16" s="117">
        <f>+I16*H16/100</f>
        <v>0</v>
      </c>
      <c r="K16" s="117">
        <f>+I16+J16</f>
        <v>0</v>
      </c>
      <c r="L16" s="118">
        <f>+I16*D16*F16</f>
        <v>0</v>
      </c>
      <c r="M16" s="118">
        <f>+J16*D16*F16</f>
        <v>0</v>
      </c>
      <c r="N16" s="234">
        <f>+L16+M16</f>
        <v>0</v>
      </c>
    </row>
    <row r="17" spans="1:14" ht="24.75" customHeight="1" thickBot="1" x14ac:dyDescent="0.25">
      <c r="A17" s="373"/>
      <c r="B17" s="374"/>
      <c r="C17" s="374"/>
      <c r="D17" s="374"/>
      <c r="E17" s="374"/>
      <c r="F17" s="374"/>
      <c r="G17" s="375"/>
      <c r="H17" s="375"/>
      <c r="I17" s="375"/>
      <c r="J17" s="375"/>
      <c r="K17" s="376" t="s">
        <v>105</v>
      </c>
      <c r="L17" s="342">
        <f>SUM(L12:L16)</f>
        <v>0</v>
      </c>
      <c r="M17" s="342">
        <f>SUM(M12:M16)</f>
        <v>0</v>
      </c>
      <c r="N17" s="372">
        <f>SUM(N12:N16)</f>
        <v>0</v>
      </c>
    </row>
    <row r="18" spans="1:14" ht="63.75" x14ac:dyDescent="0.2">
      <c r="A18" s="250">
        <v>3</v>
      </c>
      <c r="B18" s="264" t="s">
        <v>48</v>
      </c>
      <c r="C18" s="252" t="s">
        <v>381</v>
      </c>
      <c r="D18" s="266" t="s">
        <v>143</v>
      </c>
      <c r="E18" s="267" t="s">
        <v>142</v>
      </c>
      <c r="F18" s="268">
        <v>104</v>
      </c>
      <c r="G18" s="328"/>
      <c r="H18" s="331"/>
      <c r="I18" s="331"/>
      <c r="J18" s="331"/>
      <c r="K18" s="331"/>
      <c r="L18" s="332"/>
      <c r="M18" s="332"/>
      <c r="N18" s="333"/>
    </row>
    <row r="19" spans="1:14" ht="38.25" hidden="1" x14ac:dyDescent="0.25">
      <c r="A19" s="323" t="s">
        <v>248</v>
      </c>
      <c r="B19" s="75" t="s">
        <v>50</v>
      </c>
      <c r="C19" s="63" t="s">
        <v>249</v>
      </c>
      <c r="D19" s="75"/>
      <c r="E19" s="18"/>
      <c r="F19" s="63" t="s">
        <v>250</v>
      </c>
      <c r="G19" s="21"/>
      <c r="H19" s="20"/>
      <c r="I19" s="20"/>
      <c r="J19" s="20"/>
      <c r="K19" s="20"/>
      <c r="L19" s="121"/>
      <c r="M19" s="121"/>
      <c r="N19" s="275"/>
    </row>
    <row r="20" spans="1:14" ht="95.25" customHeight="1" x14ac:dyDescent="0.2">
      <c r="A20" s="329" t="s">
        <v>251</v>
      </c>
      <c r="B20" s="79" t="s">
        <v>252</v>
      </c>
      <c r="C20" s="80" t="s">
        <v>239</v>
      </c>
      <c r="D20" s="81">
        <v>15600</v>
      </c>
      <c r="E20" s="72" t="s">
        <v>217</v>
      </c>
      <c r="F20" s="65">
        <v>4</v>
      </c>
      <c r="G20" s="84" t="s">
        <v>16</v>
      </c>
      <c r="H20" s="442">
        <f>+$H$9</f>
        <v>0</v>
      </c>
      <c r="I20" s="445"/>
      <c r="J20" s="117">
        <f>+I20*H20/100</f>
        <v>0</v>
      </c>
      <c r="K20" s="117">
        <f>+I20+J20</f>
        <v>0</v>
      </c>
      <c r="L20" s="118">
        <f>+I20*D20*F20</f>
        <v>0</v>
      </c>
      <c r="M20" s="118">
        <f>+J20*D20*F20</f>
        <v>0</v>
      </c>
      <c r="N20" s="234">
        <f>+L20+M20</f>
        <v>0</v>
      </c>
    </row>
    <row r="21" spans="1:14" ht="16.5" thickBot="1" x14ac:dyDescent="0.25">
      <c r="A21" s="373"/>
      <c r="B21" s="374"/>
      <c r="C21" s="374"/>
      <c r="D21" s="374"/>
      <c r="E21" s="374"/>
      <c r="F21" s="374"/>
      <c r="G21" s="375"/>
      <c r="H21" s="375"/>
      <c r="I21" s="375"/>
      <c r="J21" s="375"/>
      <c r="K21" s="376" t="s">
        <v>335</v>
      </c>
      <c r="L21" s="342">
        <f>SUM(L20)</f>
        <v>0</v>
      </c>
      <c r="M21" s="342">
        <f>SUM(M20)</f>
        <v>0</v>
      </c>
      <c r="N21" s="343">
        <f>SUM(N20)</f>
        <v>0</v>
      </c>
    </row>
    <row r="22" spans="1:14" ht="51" x14ac:dyDescent="0.2">
      <c r="A22" s="334">
        <v>4</v>
      </c>
      <c r="B22" s="264" t="s">
        <v>48</v>
      </c>
      <c r="C22" s="252" t="s">
        <v>253</v>
      </c>
      <c r="D22" s="266" t="s">
        <v>143</v>
      </c>
      <c r="E22" s="267" t="s">
        <v>142</v>
      </c>
      <c r="F22" s="268">
        <v>10309</v>
      </c>
      <c r="G22" s="328"/>
      <c r="H22" s="331"/>
      <c r="I22" s="331"/>
      <c r="J22" s="331"/>
      <c r="K22" s="331"/>
      <c r="L22" s="332"/>
      <c r="M22" s="332"/>
      <c r="N22" s="333"/>
    </row>
    <row r="23" spans="1:14" ht="51" hidden="1" x14ac:dyDescent="0.2">
      <c r="A23" s="233" t="s">
        <v>254</v>
      </c>
      <c r="B23" s="152" t="s">
        <v>50</v>
      </c>
      <c r="C23" s="153" t="s">
        <v>255</v>
      </c>
      <c r="D23" s="152" t="s">
        <v>51</v>
      </c>
      <c r="E23" s="154"/>
      <c r="F23" s="152" t="s">
        <v>256</v>
      </c>
      <c r="G23" s="21"/>
      <c r="H23" s="149"/>
      <c r="I23" s="149"/>
      <c r="J23" s="149"/>
      <c r="K23" s="149"/>
      <c r="L23" s="150"/>
      <c r="M23" s="150"/>
      <c r="N23" s="335"/>
    </row>
    <row r="24" spans="1:14" ht="73.5" customHeight="1" x14ac:dyDescent="0.2">
      <c r="A24" s="233" t="s">
        <v>257</v>
      </c>
      <c r="B24" s="79" t="s">
        <v>258</v>
      </c>
      <c r="C24" s="80" t="s">
        <v>259</v>
      </c>
      <c r="D24" s="81">
        <v>11040</v>
      </c>
      <c r="E24" s="72" t="s">
        <v>217</v>
      </c>
      <c r="F24" s="65">
        <v>6</v>
      </c>
      <c r="G24" s="70" t="s">
        <v>16</v>
      </c>
      <c r="H24" s="442">
        <f>+$H$9</f>
        <v>0</v>
      </c>
      <c r="I24" s="447"/>
      <c r="J24" s="117">
        <f>+I24*H24/100</f>
        <v>0</v>
      </c>
      <c r="K24" s="117">
        <f>+I24+J24</f>
        <v>0</v>
      </c>
      <c r="L24" s="118">
        <f>+I24*D24*F24</f>
        <v>0</v>
      </c>
      <c r="M24" s="118">
        <f>+J24*D24*F24</f>
        <v>0</v>
      </c>
      <c r="N24" s="234">
        <f>+L24+M24</f>
        <v>0</v>
      </c>
    </row>
    <row r="25" spans="1:14" ht="16.5" thickBot="1" x14ac:dyDescent="0.25">
      <c r="A25" s="373"/>
      <c r="B25" s="374"/>
      <c r="C25" s="374"/>
      <c r="D25" s="374"/>
      <c r="E25" s="374"/>
      <c r="F25" s="374"/>
      <c r="G25" s="374"/>
      <c r="H25" s="375"/>
      <c r="I25" s="375"/>
      <c r="J25" s="375"/>
      <c r="K25" s="376" t="s">
        <v>335</v>
      </c>
      <c r="L25" s="376">
        <f>SUM(L24)</f>
        <v>0</v>
      </c>
      <c r="M25" s="376">
        <f>SUM(M24)</f>
        <v>0</v>
      </c>
      <c r="N25" s="379">
        <f>SUM(N24)</f>
        <v>0</v>
      </c>
    </row>
    <row r="26" spans="1:14" ht="38.25" x14ac:dyDescent="0.25">
      <c r="A26" s="263">
        <v>5</v>
      </c>
      <c r="B26" s="264" t="s">
        <v>48</v>
      </c>
      <c r="C26" s="265" t="s">
        <v>260</v>
      </c>
      <c r="D26" s="266" t="s">
        <v>143</v>
      </c>
      <c r="E26" s="267" t="s">
        <v>142</v>
      </c>
      <c r="F26" s="337">
        <v>22</v>
      </c>
      <c r="G26" s="328"/>
      <c r="H26" s="272"/>
      <c r="I26" s="272"/>
      <c r="J26" s="272"/>
      <c r="K26" s="272"/>
      <c r="L26" s="273"/>
      <c r="M26" s="273"/>
      <c r="N26" s="274"/>
    </row>
    <row r="27" spans="1:14" ht="38.25" hidden="1" x14ac:dyDescent="0.2">
      <c r="A27" s="257" t="s">
        <v>261</v>
      </c>
      <c r="B27" s="75" t="s">
        <v>50</v>
      </c>
      <c r="C27" s="191" t="s">
        <v>262</v>
      </c>
      <c r="D27" s="75" t="s">
        <v>51</v>
      </c>
      <c r="E27" s="18"/>
      <c r="F27" s="191" t="s">
        <v>263</v>
      </c>
      <c r="G27" s="21"/>
      <c r="H27" s="20"/>
      <c r="I27" s="121"/>
      <c r="J27" s="20"/>
      <c r="K27" s="20"/>
      <c r="L27" s="121"/>
      <c r="M27" s="121"/>
      <c r="N27" s="275"/>
    </row>
    <row r="28" spans="1:14" ht="58.5" customHeight="1" x14ac:dyDescent="0.2">
      <c r="A28" s="383" t="s">
        <v>264</v>
      </c>
      <c r="B28" s="74" t="s">
        <v>265</v>
      </c>
      <c r="C28" s="217" t="s">
        <v>15</v>
      </c>
      <c r="D28" s="218">
        <v>55000</v>
      </c>
      <c r="E28" s="208" t="s">
        <v>217</v>
      </c>
      <c r="F28" s="219">
        <v>7</v>
      </c>
      <c r="G28" s="217" t="s">
        <v>16</v>
      </c>
      <c r="H28" s="444">
        <f>+$H$9</f>
        <v>0</v>
      </c>
      <c r="I28" s="448"/>
      <c r="J28" s="210">
        <f>+I28*H28/100</f>
        <v>0</v>
      </c>
      <c r="K28" s="210">
        <f>+I28+J28</f>
        <v>0</v>
      </c>
      <c r="L28" s="213">
        <f>+I28*D28*F28</f>
        <v>0</v>
      </c>
      <c r="M28" s="213">
        <f>+J28*D28*F28</f>
        <v>0</v>
      </c>
      <c r="N28" s="384">
        <f>+L28+M28</f>
        <v>0</v>
      </c>
    </row>
    <row r="29" spans="1:14" ht="16.5" thickBot="1" x14ac:dyDescent="0.25">
      <c r="A29" s="373"/>
      <c r="B29" s="374"/>
      <c r="C29" s="374"/>
      <c r="D29" s="374"/>
      <c r="E29" s="374"/>
      <c r="F29" s="374"/>
      <c r="G29" s="374"/>
      <c r="H29" s="375"/>
      <c r="I29" s="375"/>
      <c r="J29" s="375"/>
      <c r="K29" s="376" t="s">
        <v>335</v>
      </c>
      <c r="L29" s="376">
        <f>SUM(L28)</f>
        <v>0</v>
      </c>
      <c r="M29" s="376">
        <f>SUM(M28)</f>
        <v>0</v>
      </c>
      <c r="N29" s="379">
        <f>SUM(N28)</f>
        <v>0</v>
      </c>
    </row>
    <row r="30" spans="1:14" ht="38.25" x14ac:dyDescent="0.25">
      <c r="A30" s="381">
        <v>6</v>
      </c>
      <c r="B30" s="83" t="s">
        <v>48</v>
      </c>
      <c r="C30" s="289" t="s">
        <v>266</v>
      </c>
      <c r="D30" s="290" t="s">
        <v>143</v>
      </c>
      <c r="E30" s="18" t="s">
        <v>142</v>
      </c>
      <c r="F30" s="291">
        <v>22</v>
      </c>
      <c r="G30" s="326"/>
      <c r="H30" s="115"/>
      <c r="I30" s="116"/>
      <c r="J30" s="115"/>
      <c r="K30" s="115"/>
      <c r="L30" s="116"/>
      <c r="M30" s="116"/>
      <c r="N30" s="293"/>
    </row>
    <row r="31" spans="1:14" ht="38.25" hidden="1" x14ac:dyDescent="0.25">
      <c r="A31" s="323" t="s">
        <v>267</v>
      </c>
      <c r="B31" s="151" t="s">
        <v>50</v>
      </c>
      <c r="C31" s="75" t="s">
        <v>268</v>
      </c>
      <c r="D31" s="75" t="s">
        <v>269</v>
      </c>
      <c r="E31" s="18"/>
      <c r="F31" s="75" t="s">
        <v>270</v>
      </c>
      <c r="G31" s="21"/>
      <c r="H31" s="20"/>
      <c r="I31" s="121"/>
      <c r="J31" s="20"/>
      <c r="K31" s="20"/>
      <c r="L31" s="121"/>
      <c r="M31" s="121"/>
      <c r="N31" s="275"/>
    </row>
    <row r="32" spans="1:14" ht="61.5" customHeight="1" x14ac:dyDescent="0.2">
      <c r="A32" s="233" t="s">
        <v>271</v>
      </c>
      <c r="B32" s="78" t="s">
        <v>151</v>
      </c>
      <c r="C32" s="70" t="s">
        <v>15</v>
      </c>
      <c r="D32" s="77">
        <v>15000</v>
      </c>
      <c r="E32" s="72" t="s">
        <v>217</v>
      </c>
      <c r="F32" s="8">
        <v>2</v>
      </c>
      <c r="G32" s="70" t="s">
        <v>16</v>
      </c>
      <c r="H32" s="442">
        <f t="shared" ref="H32:H35" si="1">+$H$9</f>
        <v>0</v>
      </c>
      <c r="I32" s="445"/>
      <c r="J32" s="117">
        <f>+I32*H32/100</f>
        <v>0</v>
      </c>
      <c r="K32" s="117">
        <f>+I32+J32</f>
        <v>0</v>
      </c>
      <c r="L32" s="118">
        <f>+I32*D32*F32</f>
        <v>0</v>
      </c>
      <c r="M32" s="118">
        <f>+J32*D32*F32</f>
        <v>0</v>
      </c>
      <c r="N32" s="234">
        <f>+L32+M32</f>
        <v>0</v>
      </c>
    </row>
    <row r="33" spans="1:14" ht="39.75" customHeight="1" x14ac:dyDescent="0.2">
      <c r="A33" s="233" t="s">
        <v>272</v>
      </c>
      <c r="B33" s="78" t="s">
        <v>273</v>
      </c>
      <c r="C33" s="70" t="s">
        <v>32</v>
      </c>
      <c r="D33" s="77">
        <v>3500</v>
      </c>
      <c r="E33" s="72" t="s">
        <v>217</v>
      </c>
      <c r="F33" s="8">
        <v>1</v>
      </c>
      <c r="G33" s="70" t="s">
        <v>16</v>
      </c>
      <c r="H33" s="442">
        <f t="shared" si="1"/>
        <v>0</v>
      </c>
      <c r="I33" s="445"/>
      <c r="J33" s="117">
        <f>+I33*H33/100</f>
        <v>0</v>
      </c>
      <c r="K33" s="117">
        <f>+I33+J33</f>
        <v>0</v>
      </c>
      <c r="L33" s="118">
        <f>+I33*D33*F33</f>
        <v>0</v>
      </c>
      <c r="M33" s="118">
        <f>+J33*D33*F33</f>
        <v>0</v>
      </c>
      <c r="N33" s="234">
        <f>+L33+M33</f>
        <v>0</v>
      </c>
    </row>
    <row r="34" spans="1:14" ht="33.75" customHeight="1" x14ac:dyDescent="0.2">
      <c r="A34" s="233" t="s">
        <v>274</v>
      </c>
      <c r="B34" s="78" t="s">
        <v>275</v>
      </c>
      <c r="C34" s="70" t="s">
        <v>15</v>
      </c>
      <c r="D34" s="77">
        <v>2000</v>
      </c>
      <c r="E34" s="72" t="s">
        <v>217</v>
      </c>
      <c r="F34" s="8">
        <v>1</v>
      </c>
      <c r="G34" s="70" t="s">
        <v>16</v>
      </c>
      <c r="H34" s="442">
        <f t="shared" si="1"/>
        <v>0</v>
      </c>
      <c r="I34" s="445"/>
      <c r="J34" s="117">
        <f>+I34*H34/100</f>
        <v>0</v>
      </c>
      <c r="K34" s="117">
        <f>+I34+J34</f>
        <v>0</v>
      </c>
      <c r="L34" s="118">
        <f>+I34*D34*F34</f>
        <v>0</v>
      </c>
      <c r="M34" s="118">
        <f>+J34*D34*F34</f>
        <v>0</v>
      </c>
      <c r="N34" s="234">
        <f>+L34+M34</f>
        <v>0</v>
      </c>
    </row>
    <row r="35" spans="1:14" ht="75" customHeight="1" x14ac:dyDescent="0.2">
      <c r="A35" s="233" t="s">
        <v>276</v>
      </c>
      <c r="B35" s="74" t="s">
        <v>277</v>
      </c>
      <c r="C35" s="70" t="s">
        <v>15</v>
      </c>
      <c r="D35" s="77">
        <v>1000</v>
      </c>
      <c r="E35" s="72" t="s">
        <v>217</v>
      </c>
      <c r="F35" s="8">
        <v>4</v>
      </c>
      <c r="G35" s="70" t="s">
        <v>16</v>
      </c>
      <c r="H35" s="442">
        <f t="shared" si="1"/>
        <v>0</v>
      </c>
      <c r="I35" s="445"/>
      <c r="J35" s="117">
        <f>+I35*H35/100</f>
        <v>0</v>
      </c>
      <c r="K35" s="117">
        <f>+I35+J35</f>
        <v>0</v>
      </c>
      <c r="L35" s="118">
        <f>+I35*D35*F35</f>
        <v>0</v>
      </c>
      <c r="M35" s="118">
        <f>+J35*D35*F35</f>
        <v>0</v>
      </c>
      <c r="N35" s="234">
        <f>+L35+M35</f>
        <v>0</v>
      </c>
    </row>
    <row r="36" spans="1:14" x14ac:dyDescent="0.2">
      <c r="A36" s="386"/>
      <c r="B36" s="26"/>
      <c r="C36" s="26"/>
      <c r="D36" s="26"/>
      <c r="E36" s="26"/>
      <c r="F36" s="26"/>
      <c r="G36" s="25"/>
      <c r="H36" s="123"/>
      <c r="I36" s="122"/>
      <c r="J36" s="122"/>
      <c r="K36" s="369" t="s">
        <v>334</v>
      </c>
      <c r="L36" s="369">
        <f>SUM(L32:L35)</f>
        <v>0</v>
      </c>
      <c r="M36" s="369">
        <f>SUM(M32:M35)</f>
        <v>0</v>
      </c>
      <c r="N36" s="380">
        <f>SUM(N32:N35)</f>
        <v>0</v>
      </c>
    </row>
    <row r="37" spans="1:14" ht="55.5" x14ac:dyDescent="0.2">
      <c r="A37" s="260"/>
      <c r="B37" s="24" t="s">
        <v>104</v>
      </c>
      <c r="C37" s="82"/>
      <c r="D37" s="23"/>
      <c r="E37" s="7"/>
      <c r="F37" s="8" t="s">
        <v>106</v>
      </c>
      <c r="G37" s="22"/>
      <c r="H37" s="132"/>
      <c r="I37" s="132"/>
      <c r="J37" s="132"/>
      <c r="K37" s="132"/>
      <c r="L37" s="377"/>
      <c r="M37" s="377"/>
      <c r="N37" s="378"/>
    </row>
    <row r="38" spans="1:14" ht="96" customHeight="1" x14ac:dyDescent="0.2">
      <c r="A38" s="233" t="s">
        <v>278</v>
      </c>
      <c r="B38" s="78" t="s">
        <v>279</v>
      </c>
      <c r="C38" s="70" t="s">
        <v>280</v>
      </c>
      <c r="D38" s="77">
        <v>300</v>
      </c>
      <c r="E38" s="72" t="s">
        <v>217</v>
      </c>
      <c r="F38" s="100">
        <v>20</v>
      </c>
      <c r="G38" s="70" t="s">
        <v>102</v>
      </c>
      <c r="H38" s="442">
        <f t="shared" ref="H38:H41" si="2">+$H$9</f>
        <v>0</v>
      </c>
      <c r="I38" s="445"/>
      <c r="J38" s="117">
        <f>+I38*H38/100</f>
        <v>0</v>
      </c>
      <c r="K38" s="117">
        <f>+I38+J38</f>
        <v>0</v>
      </c>
      <c r="L38" s="118">
        <f>+I38*D38*F38</f>
        <v>0</v>
      </c>
      <c r="M38" s="118">
        <f>+J38*D38*F38</f>
        <v>0</v>
      </c>
      <c r="N38" s="234">
        <f>+L38+M38</f>
        <v>0</v>
      </c>
    </row>
    <row r="39" spans="1:14" ht="126.75" customHeight="1" x14ac:dyDescent="0.2">
      <c r="A39" s="233" t="s">
        <v>281</v>
      </c>
      <c r="B39" s="78" t="s">
        <v>282</v>
      </c>
      <c r="C39" s="70" t="s">
        <v>34</v>
      </c>
      <c r="D39" s="77">
        <v>6000</v>
      </c>
      <c r="E39" s="72" t="s">
        <v>217</v>
      </c>
      <c r="F39" s="100">
        <v>10</v>
      </c>
      <c r="G39" s="70" t="s">
        <v>102</v>
      </c>
      <c r="H39" s="442">
        <f t="shared" si="2"/>
        <v>0</v>
      </c>
      <c r="I39" s="445"/>
      <c r="J39" s="117">
        <f>+I39*H39/100</f>
        <v>0</v>
      </c>
      <c r="K39" s="117">
        <f>+I39+J39</f>
        <v>0</v>
      </c>
      <c r="L39" s="118">
        <f>+I39*D39*F39</f>
        <v>0</v>
      </c>
      <c r="M39" s="118">
        <f>+J39*D39*F39</f>
        <v>0</v>
      </c>
      <c r="N39" s="234">
        <f>+L39+M39</f>
        <v>0</v>
      </c>
    </row>
    <row r="40" spans="1:14" ht="93.75" customHeight="1" x14ac:dyDescent="0.2">
      <c r="A40" s="233" t="s">
        <v>283</v>
      </c>
      <c r="B40" s="78" t="s">
        <v>284</v>
      </c>
      <c r="C40" s="70" t="s">
        <v>285</v>
      </c>
      <c r="D40" s="77">
        <v>2000</v>
      </c>
      <c r="E40" s="72" t="s">
        <v>217</v>
      </c>
      <c r="F40" s="100">
        <v>20</v>
      </c>
      <c r="G40" s="70" t="s">
        <v>102</v>
      </c>
      <c r="H40" s="442">
        <f t="shared" si="2"/>
        <v>0</v>
      </c>
      <c r="I40" s="445"/>
      <c r="J40" s="117">
        <f>+I40*H40/100</f>
        <v>0</v>
      </c>
      <c r="K40" s="117">
        <f>+I40+J40</f>
        <v>0</v>
      </c>
      <c r="L40" s="118">
        <f>+I40*D40*F40</f>
        <v>0</v>
      </c>
      <c r="M40" s="118">
        <f>+J40*D40*F40</f>
        <v>0</v>
      </c>
      <c r="N40" s="234">
        <f>+L40+M40</f>
        <v>0</v>
      </c>
    </row>
    <row r="41" spans="1:14" ht="93" customHeight="1" x14ac:dyDescent="0.2">
      <c r="A41" s="383" t="s">
        <v>286</v>
      </c>
      <c r="B41" s="79" t="s">
        <v>376</v>
      </c>
      <c r="C41" s="206" t="s">
        <v>330</v>
      </c>
      <c r="D41" s="209">
        <v>1</v>
      </c>
      <c r="E41" s="522" t="s">
        <v>329</v>
      </c>
      <c r="F41" s="209">
        <v>1</v>
      </c>
      <c r="G41" s="84" t="s">
        <v>102</v>
      </c>
      <c r="H41" s="442">
        <f t="shared" si="2"/>
        <v>0</v>
      </c>
      <c r="I41" s="445"/>
      <c r="J41" s="117">
        <f>+I41*H41/100</f>
        <v>0</v>
      </c>
      <c r="K41" s="117">
        <f>+I41+J41</f>
        <v>0</v>
      </c>
      <c r="L41" s="118">
        <f>+I41*D41*F41</f>
        <v>0</v>
      </c>
      <c r="M41" s="118">
        <f>+J41*D41*F41</f>
        <v>0</v>
      </c>
      <c r="N41" s="234">
        <f>+L41+M41</f>
        <v>0</v>
      </c>
    </row>
    <row r="42" spans="1:14" ht="16.5" thickBot="1" x14ac:dyDescent="0.25">
      <c r="A42" s="262"/>
      <c r="B42" s="389"/>
      <c r="C42" s="390"/>
      <c r="D42" s="391"/>
      <c r="E42" s="392"/>
      <c r="F42" s="393"/>
      <c r="G42" s="390"/>
      <c r="H42" s="394"/>
      <c r="I42" s="395"/>
      <c r="J42" s="396"/>
      <c r="K42" s="376" t="s">
        <v>334</v>
      </c>
      <c r="L42" s="439">
        <f>SUM(L38:L41)</f>
        <v>0</v>
      </c>
      <c r="M42" s="342">
        <f>SUM(M38:M41)</f>
        <v>0</v>
      </c>
      <c r="N42" s="440">
        <f>SUM(N38:N41)</f>
        <v>0</v>
      </c>
    </row>
    <row r="43" spans="1:14" ht="38.25" x14ac:dyDescent="0.2">
      <c r="A43" s="233">
        <v>7</v>
      </c>
      <c r="B43" s="264" t="s">
        <v>48</v>
      </c>
      <c r="C43" s="252" t="s">
        <v>310</v>
      </c>
      <c r="D43" s="266" t="s">
        <v>143</v>
      </c>
      <c r="E43" s="267" t="s">
        <v>142</v>
      </c>
      <c r="F43" s="338">
        <v>10309</v>
      </c>
      <c r="G43" s="328"/>
      <c r="H43" s="331"/>
      <c r="I43" s="331"/>
      <c r="J43" s="331"/>
      <c r="K43" s="331"/>
      <c r="L43" s="332"/>
      <c r="M43" s="332"/>
      <c r="N43" s="333"/>
    </row>
    <row r="44" spans="1:14" ht="25.5" hidden="1" x14ac:dyDescent="0.2">
      <c r="A44" s="233" t="s">
        <v>97</v>
      </c>
      <c r="B44" s="152" t="s">
        <v>50</v>
      </c>
      <c r="C44" s="189" t="s">
        <v>311</v>
      </c>
      <c r="D44" s="152" t="s">
        <v>51</v>
      </c>
      <c r="E44" s="154"/>
      <c r="F44" s="189" t="s">
        <v>312</v>
      </c>
      <c r="G44" s="21"/>
      <c r="H44" s="149"/>
      <c r="I44" s="149"/>
      <c r="J44" s="149"/>
      <c r="K44" s="149"/>
      <c r="L44" s="150"/>
      <c r="M44" s="150"/>
      <c r="N44" s="335"/>
    </row>
    <row r="45" spans="1:14" ht="73.5" customHeight="1" thickBot="1" x14ac:dyDescent="0.25">
      <c r="A45" s="233" t="s">
        <v>67</v>
      </c>
      <c r="B45" s="78" t="s">
        <v>375</v>
      </c>
      <c r="C45" s="339" t="s">
        <v>313</v>
      </c>
      <c r="D45" s="340">
        <v>3000</v>
      </c>
      <c r="E45" s="239" t="s">
        <v>217</v>
      </c>
      <c r="F45" s="240">
        <v>6</v>
      </c>
      <c r="G45" s="336" t="s">
        <v>16</v>
      </c>
      <c r="H45" s="443">
        <f>+$H$9</f>
        <v>0</v>
      </c>
      <c r="I45" s="445"/>
      <c r="J45" s="117">
        <f>+I45*H45/100</f>
        <v>0</v>
      </c>
      <c r="K45" s="117">
        <f>+I45+J45</f>
        <v>0</v>
      </c>
      <c r="L45" s="118">
        <f>+I45*D45*F45</f>
        <v>0</v>
      </c>
      <c r="M45" s="118">
        <f>+J45*D45*F45</f>
        <v>0</v>
      </c>
      <c r="N45" s="234">
        <f>+L45+M45</f>
        <v>0</v>
      </c>
    </row>
    <row r="46" spans="1:14" ht="16.5" thickBot="1" x14ac:dyDescent="0.25">
      <c r="A46" s="420"/>
      <c r="B46" s="424"/>
      <c r="C46" s="424"/>
      <c r="D46" s="424"/>
      <c r="E46" s="424"/>
      <c r="F46" s="424"/>
      <c r="G46" s="424"/>
      <c r="H46" s="423" t="s">
        <v>289</v>
      </c>
      <c r="I46" s="435"/>
      <c r="J46" s="436"/>
      <c r="K46" s="437" t="s">
        <v>335</v>
      </c>
      <c r="L46" s="438">
        <f>SUM(L45)</f>
        <v>0</v>
      </c>
      <c r="M46" s="438">
        <f>SUM(M45)</f>
        <v>0</v>
      </c>
      <c r="N46" s="438">
        <f>SUM(N45)</f>
        <v>0</v>
      </c>
    </row>
    <row r="47" spans="1:14" s="3" customFormat="1" ht="22.5" customHeight="1" thickBot="1" x14ac:dyDescent="0.25">
      <c r="A47" s="4"/>
      <c r="B47" s="28" t="s">
        <v>80</v>
      </c>
      <c r="C47" s="34" t="str">
        <f>+A6</f>
        <v>2. sklop: širše ljubljansko območje</v>
      </c>
      <c r="D47" s="28"/>
      <c r="E47" s="6"/>
      <c r="F47" s="231" t="s">
        <v>320</v>
      </c>
      <c r="G47" s="5"/>
      <c r="H47" s="30"/>
      <c r="I47" s="413"/>
      <c r="J47" s="413"/>
      <c r="K47" s="414" t="s">
        <v>336</v>
      </c>
      <c r="L47" s="415">
        <f>SUM(L46,L42,L36,L29,L25,L21,L17,L10)</f>
        <v>0</v>
      </c>
      <c r="M47" s="415">
        <f>SUM(M46,M42,M36,M29,M25,M21,M17,M10)</f>
        <v>0</v>
      </c>
      <c r="N47" s="416">
        <f>SUM(N46,N42,N36,N29,N25,N21,N17,N10)</f>
        <v>0</v>
      </c>
    </row>
    <row r="48" spans="1:14" x14ac:dyDescent="0.25">
      <c r="A48" s="31"/>
      <c r="B48" s="57" t="s">
        <v>130</v>
      </c>
      <c r="H48" s="43"/>
      <c r="I48" s="104"/>
      <c r="J48" s="41"/>
      <c r="K48" s="41"/>
      <c r="L48" s="13"/>
      <c r="M48" s="13"/>
      <c r="N48" s="228">
        <f>+N47-M47-L47</f>
        <v>0</v>
      </c>
    </row>
    <row r="49" spans="1:14" x14ac:dyDescent="0.25">
      <c r="A49" s="31"/>
      <c r="B49" s="58" t="s">
        <v>132</v>
      </c>
      <c r="H49" s="43"/>
      <c r="I49" s="104"/>
      <c r="J49" s="41"/>
      <c r="K49" s="41"/>
      <c r="L49" s="14"/>
      <c r="M49" s="14"/>
      <c r="N49" s="14"/>
    </row>
    <row r="50" spans="1:14" x14ac:dyDescent="0.25">
      <c r="A50" s="31"/>
      <c r="B50" s="59" t="s">
        <v>321</v>
      </c>
      <c r="H50" s="41"/>
      <c r="I50" s="41"/>
      <c r="J50" s="41"/>
      <c r="K50" s="41"/>
      <c r="L50" s="41"/>
      <c r="M50" s="41"/>
      <c r="N50" s="14"/>
    </row>
    <row r="51" spans="1:14" s="158" customFormat="1" ht="14.25" x14ac:dyDescent="0.2">
      <c r="B51" s="137" t="s">
        <v>304</v>
      </c>
      <c r="G51" s="159"/>
      <c r="H51" s="185"/>
      <c r="I51" s="159"/>
    </row>
    <row r="52" spans="1:14" s="158" customFormat="1" ht="14.25" x14ac:dyDescent="0.2">
      <c r="B52" s="137" t="s">
        <v>305</v>
      </c>
      <c r="G52" s="159"/>
      <c r="H52" s="185"/>
      <c r="I52" s="159"/>
    </row>
    <row r="53" spans="1:14" ht="12.75" x14ac:dyDescent="0.2">
      <c r="A53" s="32"/>
      <c r="B53" s="61" t="s">
        <v>318</v>
      </c>
      <c r="H53" s="41"/>
      <c r="I53" s="41"/>
      <c r="J53" s="41"/>
      <c r="K53" s="41"/>
      <c r="L53" s="41"/>
      <c r="M53" s="41"/>
      <c r="N53" s="126"/>
    </row>
  </sheetData>
  <pageMargins left="0.70866141732283472" right="0.70866141732283472" top="0.74803149606299213" bottom="0.74803149606299213" header="0.31496062992125984" footer="0.31496062992125984"/>
  <pageSetup paperSize="9" scale="54" fitToWidth="3" fitToHeight="3" orientation="landscape" r:id="rId1"/>
  <headerFooter>
    <oddHeader>&amp;L
&amp;CKOŠNJA TRAVE, ČIŠČENJE OKOLICE IN ZIMSKA SLUŽBA
&amp;RMORS 3/2021-ODP</oddHeader>
    <oddFooter>&amp;Lizpis: &amp;D&amp;C&amp;F&amp;R&amp;A</oddFooter>
  </headerFooter>
  <rowBreaks count="2" manualBreakCount="2">
    <brk id="17" max="13" man="1"/>
    <brk id="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zoomScale="60" zoomScaleNormal="80" workbookViewId="0">
      <selection activeCell="C1" sqref="C1"/>
    </sheetView>
  </sheetViews>
  <sheetFormatPr defaultRowHeight="15.75" x14ac:dyDescent="0.2"/>
  <cols>
    <col min="1" max="1" width="9.140625" style="462"/>
    <col min="2" max="2" width="36.85546875" style="60" customWidth="1"/>
    <col min="3" max="3" width="27.28515625" style="61" customWidth="1"/>
    <col min="4" max="4" width="23.7109375" style="61" customWidth="1"/>
    <col min="5" max="5" width="7.140625" style="61" customWidth="1"/>
    <col min="6" max="6" width="27.85546875" style="61" customWidth="1"/>
    <col min="7" max="7" width="11.5703125" style="61" customWidth="1"/>
    <col min="8" max="8" width="11.85546875" style="461" bestFit="1" customWidth="1"/>
    <col min="9" max="9" width="11.5703125" style="460" customWidth="1"/>
    <col min="10" max="10" width="12" style="460" bestFit="1" customWidth="1"/>
    <col min="11" max="11" width="13" style="460" bestFit="1" customWidth="1"/>
    <col min="12" max="12" width="16.5703125" style="457" customWidth="1"/>
    <col min="13" max="13" width="15.5703125" style="457" customWidth="1"/>
    <col min="14" max="14" width="16.85546875" style="457" customWidth="1"/>
    <col min="15" max="16384" width="9.140625" style="61"/>
  </cols>
  <sheetData>
    <row r="1" spans="1:15" ht="44.25" customHeight="1" x14ac:dyDescent="0.2">
      <c r="A1" s="349"/>
      <c r="B1" s="350" t="s">
        <v>332</v>
      </c>
      <c r="C1" s="347"/>
      <c r="D1" s="347"/>
      <c r="E1" s="347"/>
      <c r="F1" s="347"/>
      <c r="G1" s="347"/>
      <c r="H1" s="347"/>
      <c r="I1" s="347"/>
      <c r="J1" s="347"/>
      <c r="K1" s="474"/>
      <c r="L1" s="474"/>
      <c r="M1" s="474"/>
      <c r="N1" s="475"/>
    </row>
    <row r="2" spans="1:15" ht="44.25" customHeight="1" thickBot="1" x14ac:dyDescent="0.25">
      <c r="A2" s="344"/>
      <c r="B2" s="351" t="s">
        <v>331</v>
      </c>
      <c r="C2" s="348"/>
      <c r="D2" s="348"/>
      <c r="E2" s="348"/>
      <c r="F2" s="348"/>
      <c r="G2" s="348"/>
      <c r="H2" s="348"/>
      <c r="I2" s="348"/>
      <c r="J2" s="348"/>
      <c r="K2" s="476"/>
      <c r="L2" s="476"/>
      <c r="M2" s="476"/>
      <c r="N2" s="477"/>
    </row>
    <row r="3" spans="1:15" ht="16.5" thickBot="1" x14ac:dyDescent="0.25">
      <c r="H3" s="454"/>
      <c r="I3" s="454"/>
      <c r="J3" s="454"/>
      <c r="K3" s="454"/>
      <c r="L3" s="455"/>
      <c r="M3" s="455"/>
      <c r="N3" s="496"/>
    </row>
    <row r="4" spans="1:15" s="1" customFormat="1" ht="63.75" x14ac:dyDescent="0.2">
      <c r="A4" s="297" t="s">
        <v>6</v>
      </c>
      <c r="B4" s="298" t="s">
        <v>7</v>
      </c>
      <c r="C4" s="299" t="s">
        <v>8</v>
      </c>
      <c r="D4" s="299" t="s">
        <v>131</v>
      </c>
      <c r="E4" s="299" t="s">
        <v>9</v>
      </c>
      <c r="F4" s="299" t="s">
        <v>103</v>
      </c>
      <c r="G4" s="299" t="s">
        <v>101</v>
      </c>
      <c r="H4" s="300" t="s">
        <v>288</v>
      </c>
      <c r="I4" s="300" t="s">
        <v>10</v>
      </c>
      <c r="J4" s="300" t="s">
        <v>45</v>
      </c>
      <c r="K4" s="300" t="s">
        <v>11</v>
      </c>
      <c r="L4" s="301" t="s">
        <v>98</v>
      </c>
      <c r="M4" s="301" t="s">
        <v>99</v>
      </c>
      <c r="N4" s="302" t="s">
        <v>100</v>
      </c>
    </row>
    <row r="5" spans="1:15" s="48" customFormat="1" ht="12.75" thickBot="1" x14ac:dyDescent="0.25">
      <c r="A5" s="310">
        <v>1</v>
      </c>
      <c r="B5" s="220">
        <v>2</v>
      </c>
      <c r="C5" s="220">
        <v>3</v>
      </c>
      <c r="D5" s="220">
        <v>4</v>
      </c>
      <c r="E5" s="220">
        <v>5</v>
      </c>
      <c r="F5" s="220">
        <v>6</v>
      </c>
      <c r="G5" s="220">
        <v>7</v>
      </c>
      <c r="H5" s="222">
        <v>9</v>
      </c>
      <c r="I5" s="222">
        <v>8</v>
      </c>
      <c r="J5" s="222" t="s">
        <v>52</v>
      </c>
      <c r="K5" s="222" t="s">
        <v>53</v>
      </c>
      <c r="L5" s="223" t="s">
        <v>230</v>
      </c>
      <c r="M5" s="223" t="s">
        <v>231</v>
      </c>
      <c r="N5" s="311" t="s">
        <v>54</v>
      </c>
    </row>
    <row r="6" spans="1:15" s="48" customFormat="1" ht="32.25" customHeight="1" thickBot="1" x14ac:dyDescent="0.25">
      <c r="A6" s="15" t="s">
        <v>46</v>
      </c>
      <c r="B6" s="56"/>
      <c r="C6" s="56"/>
      <c r="D6" s="56"/>
      <c r="E6" s="294"/>
      <c r="F6" s="294"/>
      <c r="G6" s="294"/>
      <c r="H6" s="225"/>
      <c r="I6" s="524" t="s">
        <v>379</v>
      </c>
      <c r="J6" s="225"/>
      <c r="K6" s="225"/>
      <c r="L6" s="226"/>
      <c r="M6" s="226"/>
      <c r="N6" s="227"/>
    </row>
    <row r="7" spans="1:15" s="1" customFormat="1" ht="53.25" customHeight="1" x14ac:dyDescent="0.2">
      <c r="A7" s="250">
        <v>8</v>
      </c>
      <c r="B7" s="264" t="s">
        <v>48</v>
      </c>
      <c r="C7" s="265" t="s">
        <v>228</v>
      </c>
      <c r="D7" s="266" t="s">
        <v>143</v>
      </c>
      <c r="E7" s="267" t="s">
        <v>142</v>
      </c>
      <c r="F7" s="388">
        <v>22</v>
      </c>
      <c r="G7" s="269"/>
      <c r="H7" s="272"/>
      <c r="I7" s="273"/>
      <c r="J7" s="272"/>
      <c r="K7" s="272"/>
      <c r="L7" s="273"/>
      <c r="M7" s="273"/>
      <c r="N7" s="274"/>
    </row>
    <row r="8" spans="1:15" s="1" customFormat="1" ht="46.5" hidden="1" customHeight="1" x14ac:dyDescent="0.2">
      <c r="A8" s="464" t="s">
        <v>96</v>
      </c>
      <c r="B8" s="45" t="s">
        <v>50</v>
      </c>
      <c r="C8" s="75" t="s">
        <v>233</v>
      </c>
      <c r="D8" s="45" t="s">
        <v>51</v>
      </c>
      <c r="E8" s="46"/>
      <c r="F8" s="75" t="s">
        <v>152</v>
      </c>
      <c r="G8" s="21"/>
      <c r="H8" s="115"/>
      <c r="I8" s="116"/>
      <c r="J8" s="115"/>
      <c r="K8" s="115"/>
      <c r="L8" s="116"/>
      <c r="M8" s="116"/>
      <c r="N8" s="293"/>
      <c r="O8" s="131"/>
    </row>
    <row r="9" spans="1:15" s="1" customFormat="1" ht="54.75" customHeight="1" x14ac:dyDescent="0.2">
      <c r="A9" s="233" t="s">
        <v>68</v>
      </c>
      <c r="B9" s="85" t="s">
        <v>140</v>
      </c>
      <c r="C9" s="70" t="s">
        <v>25</v>
      </c>
      <c r="D9" s="77">
        <v>856</v>
      </c>
      <c r="E9" s="72" t="s">
        <v>217</v>
      </c>
      <c r="F9" s="8">
        <v>10</v>
      </c>
      <c r="G9" s="70" t="s">
        <v>16</v>
      </c>
      <c r="H9" s="442"/>
      <c r="I9" s="445"/>
      <c r="J9" s="117">
        <f t="shared" ref="J9:J19" si="0">+I9*H9/100</f>
        <v>0</v>
      </c>
      <c r="K9" s="117">
        <f t="shared" ref="K9:K19" si="1">+I9+J9</f>
        <v>0</v>
      </c>
      <c r="L9" s="118">
        <f t="shared" ref="L9:L19" si="2">+I9*D9*F9</f>
        <v>0</v>
      </c>
      <c r="M9" s="118">
        <f t="shared" ref="M9:M19" si="3">+J9*D9*F9</f>
        <v>0</v>
      </c>
      <c r="N9" s="234">
        <f t="shared" ref="N9:N19" si="4">+L9+M9</f>
        <v>0</v>
      </c>
    </row>
    <row r="10" spans="1:15" s="1" customFormat="1" ht="57" customHeight="1" x14ac:dyDescent="0.2">
      <c r="A10" s="233" t="s">
        <v>69</v>
      </c>
      <c r="B10" s="85" t="s">
        <v>134</v>
      </c>
      <c r="C10" s="70" t="s">
        <v>25</v>
      </c>
      <c r="D10" s="77">
        <v>1007</v>
      </c>
      <c r="E10" s="72" t="s">
        <v>217</v>
      </c>
      <c r="F10" s="8">
        <v>2</v>
      </c>
      <c r="G10" s="70" t="s">
        <v>16</v>
      </c>
      <c r="H10" s="442">
        <f>+$H$9</f>
        <v>0</v>
      </c>
      <c r="I10" s="445"/>
      <c r="J10" s="117">
        <f t="shared" si="0"/>
        <v>0</v>
      </c>
      <c r="K10" s="117">
        <f t="shared" si="1"/>
        <v>0</v>
      </c>
      <c r="L10" s="118">
        <f t="shared" si="2"/>
        <v>0</v>
      </c>
      <c r="M10" s="118">
        <f t="shared" si="3"/>
        <v>0</v>
      </c>
      <c r="N10" s="234">
        <f t="shared" si="4"/>
        <v>0</v>
      </c>
    </row>
    <row r="11" spans="1:15" s="1" customFormat="1" ht="47.25" customHeight="1" x14ac:dyDescent="0.2">
      <c r="A11" s="233" t="s">
        <v>70</v>
      </c>
      <c r="B11" s="85" t="s">
        <v>135</v>
      </c>
      <c r="C11" s="70" t="s">
        <v>110</v>
      </c>
      <c r="D11" s="77">
        <v>151</v>
      </c>
      <c r="E11" s="72" t="s">
        <v>217</v>
      </c>
      <c r="F11" s="8">
        <v>2</v>
      </c>
      <c r="G11" s="70" t="s">
        <v>16</v>
      </c>
      <c r="H11" s="442">
        <f t="shared" ref="H11:H20" si="5">+$H$9</f>
        <v>0</v>
      </c>
      <c r="I11" s="445"/>
      <c r="J11" s="117">
        <f t="shared" si="0"/>
        <v>0</v>
      </c>
      <c r="K11" s="117">
        <f t="shared" si="1"/>
        <v>0</v>
      </c>
      <c r="L11" s="118">
        <f t="shared" si="2"/>
        <v>0</v>
      </c>
      <c r="M11" s="118">
        <f t="shared" si="3"/>
        <v>0</v>
      </c>
      <c r="N11" s="234">
        <f t="shared" si="4"/>
        <v>0</v>
      </c>
    </row>
    <row r="12" spans="1:15" s="1" customFormat="1" ht="49.5" customHeight="1" x14ac:dyDescent="0.2">
      <c r="A12" s="233" t="s">
        <v>71</v>
      </c>
      <c r="B12" s="85" t="s">
        <v>219</v>
      </c>
      <c r="C12" s="70" t="s">
        <v>202</v>
      </c>
      <c r="D12" s="77">
        <v>400</v>
      </c>
      <c r="E12" s="72" t="s">
        <v>217</v>
      </c>
      <c r="F12" s="8">
        <v>2</v>
      </c>
      <c r="G12" s="70" t="s">
        <v>16</v>
      </c>
      <c r="H12" s="442">
        <f t="shared" si="5"/>
        <v>0</v>
      </c>
      <c r="I12" s="445"/>
      <c r="J12" s="117">
        <f t="shared" si="0"/>
        <v>0</v>
      </c>
      <c r="K12" s="117">
        <f t="shared" si="1"/>
        <v>0</v>
      </c>
      <c r="L12" s="118">
        <f t="shared" si="2"/>
        <v>0</v>
      </c>
      <c r="M12" s="118">
        <f t="shared" si="3"/>
        <v>0</v>
      </c>
      <c r="N12" s="234">
        <f t="shared" si="4"/>
        <v>0</v>
      </c>
    </row>
    <row r="13" spans="1:15" s="1" customFormat="1" ht="43.5" customHeight="1" x14ac:dyDescent="0.2">
      <c r="A13" s="233" t="s">
        <v>72</v>
      </c>
      <c r="B13" s="85" t="s">
        <v>171</v>
      </c>
      <c r="C13" s="70" t="s">
        <v>26</v>
      </c>
      <c r="D13" s="77">
        <v>80</v>
      </c>
      <c r="E13" s="72" t="s">
        <v>37</v>
      </c>
      <c r="F13" s="8">
        <v>2</v>
      </c>
      <c r="G13" s="70" t="s">
        <v>16</v>
      </c>
      <c r="H13" s="442">
        <f t="shared" si="5"/>
        <v>0</v>
      </c>
      <c r="I13" s="445"/>
      <c r="J13" s="117">
        <f t="shared" si="0"/>
        <v>0</v>
      </c>
      <c r="K13" s="117">
        <f t="shared" si="1"/>
        <v>0</v>
      </c>
      <c r="L13" s="118">
        <f t="shared" si="2"/>
        <v>0</v>
      </c>
      <c r="M13" s="118">
        <f t="shared" si="3"/>
        <v>0</v>
      </c>
      <c r="N13" s="234">
        <f t="shared" si="4"/>
        <v>0</v>
      </c>
    </row>
    <row r="14" spans="1:15" s="1" customFormat="1" ht="42" customHeight="1" x14ac:dyDescent="0.2">
      <c r="A14" s="233" t="s">
        <v>73</v>
      </c>
      <c r="B14" s="85" t="s">
        <v>203</v>
      </c>
      <c r="C14" s="70" t="s">
        <v>27</v>
      </c>
      <c r="D14" s="77">
        <v>10</v>
      </c>
      <c r="E14" s="72" t="s">
        <v>28</v>
      </c>
      <c r="F14" s="8">
        <v>1</v>
      </c>
      <c r="G14" s="70" t="s">
        <v>16</v>
      </c>
      <c r="H14" s="442">
        <f t="shared" si="5"/>
        <v>0</v>
      </c>
      <c r="I14" s="445"/>
      <c r="J14" s="117">
        <f t="shared" si="0"/>
        <v>0</v>
      </c>
      <c r="K14" s="117">
        <f t="shared" si="1"/>
        <v>0</v>
      </c>
      <c r="L14" s="118">
        <f t="shared" si="2"/>
        <v>0</v>
      </c>
      <c r="M14" s="118">
        <f t="shared" si="3"/>
        <v>0</v>
      </c>
      <c r="N14" s="234">
        <f t="shared" si="4"/>
        <v>0</v>
      </c>
    </row>
    <row r="15" spans="1:15" s="1" customFormat="1" ht="71.25" customHeight="1" x14ac:dyDescent="0.2">
      <c r="A15" s="233" t="s">
        <v>74</v>
      </c>
      <c r="B15" s="87" t="s">
        <v>204</v>
      </c>
      <c r="C15" s="70" t="s">
        <v>205</v>
      </c>
      <c r="D15" s="77">
        <v>150</v>
      </c>
      <c r="E15" s="72" t="s">
        <v>217</v>
      </c>
      <c r="F15" s="8">
        <v>6</v>
      </c>
      <c r="G15" s="70" t="s">
        <v>16</v>
      </c>
      <c r="H15" s="442">
        <f t="shared" si="5"/>
        <v>0</v>
      </c>
      <c r="I15" s="445"/>
      <c r="J15" s="117">
        <f t="shared" si="0"/>
        <v>0</v>
      </c>
      <c r="K15" s="117">
        <f t="shared" si="1"/>
        <v>0</v>
      </c>
      <c r="L15" s="118">
        <f t="shared" si="2"/>
        <v>0</v>
      </c>
      <c r="M15" s="118">
        <f t="shared" si="3"/>
        <v>0</v>
      </c>
      <c r="N15" s="234">
        <f t="shared" si="4"/>
        <v>0</v>
      </c>
    </row>
    <row r="16" spans="1:15" s="1" customFormat="1" ht="34.5" customHeight="1" x14ac:dyDescent="0.2">
      <c r="A16" s="233" t="s">
        <v>115</v>
      </c>
      <c r="B16" s="87" t="s">
        <v>206</v>
      </c>
      <c r="C16" s="70" t="s">
        <v>207</v>
      </c>
      <c r="D16" s="77">
        <v>200</v>
      </c>
      <c r="E16" s="72" t="s">
        <v>217</v>
      </c>
      <c r="F16" s="8">
        <v>1</v>
      </c>
      <c r="G16" s="70" t="s">
        <v>16</v>
      </c>
      <c r="H16" s="442">
        <f t="shared" si="5"/>
        <v>0</v>
      </c>
      <c r="I16" s="445"/>
      <c r="J16" s="117">
        <f t="shared" si="0"/>
        <v>0</v>
      </c>
      <c r="K16" s="117">
        <f t="shared" si="1"/>
        <v>0</v>
      </c>
      <c r="L16" s="118">
        <f t="shared" si="2"/>
        <v>0</v>
      </c>
      <c r="M16" s="118">
        <f t="shared" si="3"/>
        <v>0</v>
      </c>
      <c r="N16" s="234">
        <f t="shared" si="4"/>
        <v>0</v>
      </c>
    </row>
    <row r="17" spans="1:16" s="1" customFormat="1" ht="42" customHeight="1" x14ac:dyDescent="0.2">
      <c r="A17" s="233" t="s">
        <v>121</v>
      </c>
      <c r="B17" s="87" t="s">
        <v>208</v>
      </c>
      <c r="C17" s="70" t="s">
        <v>209</v>
      </c>
      <c r="D17" s="77">
        <v>250</v>
      </c>
      <c r="E17" s="72" t="s">
        <v>37</v>
      </c>
      <c r="F17" s="8">
        <v>1</v>
      </c>
      <c r="G17" s="70" t="s">
        <v>16</v>
      </c>
      <c r="H17" s="442">
        <f t="shared" si="5"/>
        <v>0</v>
      </c>
      <c r="I17" s="445"/>
      <c r="J17" s="117">
        <f t="shared" si="0"/>
        <v>0</v>
      </c>
      <c r="K17" s="117">
        <f t="shared" si="1"/>
        <v>0</v>
      </c>
      <c r="L17" s="118">
        <f t="shared" si="2"/>
        <v>0</v>
      </c>
      <c r="M17" s="118">
        <f t="shared" si="3"/>
        <v>0</v>
      </c>
      <c r="N17" s="234">
        <f t="shared" si="4"/>
        <v>0</v>
      </c>
    </row>
    <row r="18" spans="1:16" s="1" customFormat="1" ht="32.25" customHeight="1" x14ac:dyDescent="0.2">
      <c r="A18" s="233" t="s">
        <v>339</v>
      </c>
      <c r="B18" s="87" t="s">
        <v>210</v>
      </c>
      <c r="C18" s="70" t="s">
        <v>211</v>
      </c>
      <c r="D18" s="77">
        <v>50</v>
      </c>
      <c r="E18" s="72" t="s">
        <v>217</v>
      </c>
      <c r="F18" s="8">
        <v>3</v>
      </c>
      <c r="G18" s="70" t="s">
        <v>16</v>
      </c>
      <c r="H18" s="442">
        <f t="shared" si="5"/>
        <v>0</v>
      </c>
      <c r="I18" s="445"/>
      <c r="J18" s="117">
        <f t="shared" si="0"/>
        <v>0</v>
      </c>
      <c r="K18" s="117">
        <f t="shared" si="1"/>
        <v>0</v>
      </c>
      <c r="L18" s="118">
        <f t="shared" si="2"/>
        <v>0</v>
      </c>
      <c r="M18" s="118">
        <f t="shared" si="3"/>
        <v>0</v>
      </c>
      <c r="N18" s="234">
        <f t="shared" si="4"/>
        <v>0</v>
      </c>
    </row>
    <row r="19" spans="1:16" s="1" customFormat="1" ht="32.25" customHeight="1" x14ac:dyDescent="0.2">
      <c r="A19" s="233" t="s">
        <v>340</v>
      </c>
      <c r="B19" s="87" t="s">
        <v>212</v>
      </c>
      <c r="C19" s="71" t="s">
        <v>29</v>
      </c>
      <c r="D19" s="77">
        <v>1500</v>
      </c>
      <c r="E19" s="72" t="s">
        <v>217</v>
      </c>
      <c r="F19" s="8">
        <v>1</v>
      </c>
      <c r="G19" s="70" t="s">
        <v>16</v>
      </c>
      <c r="H19" s="442">
        <f t="shared" si="5"/>
        <v>0</v>
      </c>
      <c r="I19" s="445"/>
      <c r="J19" s="117">
        <f t="shared" si="0"/>
        <v>0</v>
      </c>
      <c r="K19" s="117">
        <f t="shared" si="1"/>
        <v>0</v>
      </c>
      <c r="L19" s="118">
        <f t="shared" si="2"/>
        <v>0</v>
      </c>
      <c r="M19" s="118">
        <f t="shared" si="3"/>
        <v>0</v>
      </c>
      <c r="N19" s="234">
        <f t="shared" si="4"/>
        <v>0</v>
      </c>
    </row>
    <row r="20" spans="1:16" s="1" customFormat="1" ht="32.25" customHeight="1" x14ac:dyDescent="0.2">
      <c r="A20" s="383" t="s">
        <v>341</v>
      </c>
      <c r="B20" s="87" t="s">
        <v>136</v>
      </c>
      <c r="C20" s="71" t="s">
        <v>29</v>
      </c>
      <c r="D20" s="77">
        <v>1500</v>
      </c>
      <c r="E20" s="72" t="s">
        <v>217</v>
      </c>
      <c r="F20" s="88">
        <v>1</v>
      </c>
      <c r="G20" s="70" t="s">
        <v>16</v>
      </c>
      <c r="H20" s="442">
        <f t="shared" si="5"/>
        <v>0</v>
      </c>
      <c r="I20" s="445"/>
      <c r="J20" s="117">
        <f t="shared" ref="J20" si="6">+I20*H20/100</f>
        <v>0</v>
      </c>
      <c r="K20" s="117">
        <f t="shared" ref="K20" si="7">+I20+J20</f>
        <v>0</v>
      </c>
      <c r="L20" s="118">
        <f t="shared" ref="L20" si="8">+I20*D20*F20</f>
        <v>0</v>
      </c>
      <c r="M20" s="118">
        <f t="shared" ref="M20" si="9">+J20*D20*F20</f>
        <v>0</v>
      </c>
      <c r="N20" s="234">
        <f t="shared" ref="N20" si="10">+L20+M20</f>
        <v>0</v>
      </c>
    </row>
    <row r="21" spans="1:16" s="1" customFormat="1" ht="24.75" customHeight="1" thickBot="1" x14ac:dyDescent="0.25">
      <c r="A21" s="383"/>
      <c r="B21" s="87"/>
      <c r="C21" s="71"/>
      <c r="D21" s="77"/>
      <c r="E21" s="72"/>
      <c r="F21" s="88"/>
      <c r="G21" s="70"/>
      <c r="H21" s="117"/>
      <c r="I21" s="117"/>
      <c r="J21" s="117"/>
      <c r="K21" s="376" t="s">
        <v>334</v>
      </c>
      <c r="L21" s="133">
        <f>SUM(L9:L20)</f>
        <v>0</v>
      </c>
      <c r="M21" s="133">
        <f>SUM(M9:M20)</f>
        <v>0</v>
      </c>
      <c r="N21" s="261">
        <f>SUM(N9:N20)</f>
        <v>0</v>
      </c>
    </row>
    <row r="22" spans="1:16" ht="45" customHeight="1" x14ac:dyDescent="0.2">
      <c r="A22" s="260"/>
      <c r="B22" s="24" t="s">
        <v>104</v>
      </c>
      <c r="C22" s="25"/>
      <c r="D22" s="26"/>
      <c r="E22" s="2"/>
      <c r="F22" s="8" t="s">
        <v>106</v>
      </c>
      <c r="G22" s="27"/>
      <c r="H22" s="122"/>
      <c r="I22" s="123"/>
      <c r="J22" s="122"/>
      <c r="K22" s="122"/>
      <c r="L22" s="123"/>
      <c r="M22" s="123"/>
      <c r="N22" s="276"/>
    </row>
    <row r="23" spans="1:16" ht="89.25" customHeight="1" x14ac:dyDescent="0.2">
      <c r="A23" s="233" t="s">
        <v>342</v>
      </c>
      <c r="B23" s="89" t="s">
        <v>116</v>
      </c>
      <c r="C23" s="70" t="s">
        <v>22</v>
      </c>
      <c r="D23" s="77">
        <v>1500</v>
      </c>
      <c r="E23" s="72" t="s">
        <v>217</v>
      </c>
      <c r="F23" s="8">
        <v>10</v>
      </c>
      <c r="G23" s="70" t="s">
        <v>102</v>
      </c>
      <c r="H23" s="442">
        <f t="shared" ref="H23:H25" si="11">+$H$9</f>
        <v>0</v>
      </c>
      <c r="I23" s="445"/>
      <c r="J23" s="117">
        <f>+I23*H23/100</f>
        <v>0</v>
      </c>
      <c r="K23" s="117">
        <f>+I23+J23</f>
        <v>0</v>
      </c>
      <c r="L23" s="118">
        <f>+I23*D23*F23</f>
        <v>0</v>
      </c>
      <c r="M23" s="118">
        <f>+J23*D23*F23</f>
        <v>0</v>
      </c>
      <c r="N23" s="234">
        <f>+L23+M23</f>
        <v>0</v>
      </c>
    </row>
    <row r="24" spans="1:16" ht="72" customHeight="1" x14ac:dyDescent="0.2">
      <c r="A24" s="233" t="s">
        <v>343</v>
      </c>
      <c r="B24" s="89" t="s">
        <v>117</v>
      </c>
      <c r="C24" s="70" t="s">
        <v>22</v>
      </c>
      <c r="D24" s="77">
        <v>1500</v>
      </c>
      <c r="E24" s="72" t="s">
        <v>217</v>
      </c>
      <c r="F24" s="8">
        <v>20</v>
      </c>
      <c r="G24" s="70" t="s">
        <v>102</v>
      </c>
      <c r="H24" s="442">
        <f t="shared" si="11"/>
        <v>0</v>
      </c>
      <c r="I24" s="445"/>
      <c r="J24" s="117">
        <f>+I24*H24/100</f>
        <v>0</v>
      </c>
      <c r="K24" s="117">
        <f>+I24+J24</f>
        <v>0</v>
      </c>
      <c r="L24" s="118">
        <f>+I24*D24*F24</f>
        <v>0</v>
      </c>
      <c r="M24" s="118">
        <f>+J24*D24*F24</f>
        <v>0</v>
      </c>
      <c r="N24" s="234">
        <f>+L24+M24</f>
        <v>0</v>
      </c>
    </row>
    <row r="25" spans="1:16" ht="88.5" customHeight="1" x14ac:dyDescent="0.2">
      <c r="A25" s="233" t="s">
        <v>344</v>
      </c>
      <c r="B25" s="79" t="s">
        <v>376</v>
      </c>
      <c r="C25" s="206" t="s">
        <v>330</v>
      </c>
      <c r="D25" s="209">
        <v>1</v>
      </c>
      <c r="E25" s="522" t="s">
        <v>329</v>
      </c>
      <c r="F25" s="209">
        <v>1</v>
      </c>
      <c r="G25" s="84" t="s">
        <v>102</v>
      </c>
      <c r="H25" s="442">
        <f t="shared" si="11"/>
        <v>0</v>
      </c>
      <c r="I25" s="445"/>
      <c r="J25" s="117">
        <f>+I25*H25/100</f>
        <v>0</v>
      </c>
      <c r="K25" s="117">
        <f>+I25+J25</f>
        <v>0</v>
      </c>
      <c r="L25" s="118">
        <f>+I25*D25*F25</f>
        <v>0</v>
      </c>
      <c r="M25" s="118">
        <f>+J25*D25*F25</f>
        <v>0</v>
      </c>
      <c r="N25" s="234">
        <f>+L25+M25</f>
        <v>0</v>
      </c>
    </row>
    <row r="26" spans="1:16" ht="30" customHeight="1" thickBot="1" x14ac:dyDescent="0.25">
      <c r="A26" s="235"/>
      <c r="B26" s="389"/>
      <c r="C26" s="390"/>
      <c r="D26" s="391"/>
      <c r="E26" s="392"/>
      <c r="F26" s="393"/>
      <c r="G26" s="390"/>
      <c r="H26" s="385"/>
      <c r="I26" s="385"/>
      <c r="J26" s="396"/>
      <c r="K26" s="376" t="s">
        <v>334</v>
      </c>
      <c r="L26" s="342">
        <f>SUM(L23:L25)</f>
        <v>0</v>
      </c>
      <c r="M26" s="342">
        <f>SUM(M23:M25)</f>
        <v>0</v>
      </c>
      <c r="N26" s="343">
        <f>SUM(N23:N25)</f>
        <v>0</v>
      </c>
    </row>
    <row r="27" spans="1:16" ht="38.25" x14ac:dyDescent="0.2">
      <c r="A27" s="250">
        <v>9</v>
      </c>
      <c r="B27" s="264" t="s">
        <v>48</v>
      </c>
      <c r="C27" s="265" t="s">
        <v>44</v>
      </c>
      <c r="D27" s="266" t="s">
        <v>143</v>
      </c>
      <c r="E27" s="267" t="s">
        <v>142</v>
      </c>
      <c r="F27" s="268">
        <v>22</v>
      </c>
      <c r="G27" s="269"/>
      <c r="H27" s="272"/>
      <c r="I27" s="272"/>
      <c r="J27" s="272"/>
      <c r="K27" s="272"/>
      <c r="L27" s="273"/>
      <c r="M27" s="273"/>
      <c r="N27" s="274"/>
    </row>
    <row r="28" spans="1:16" ht="51" hidden="1" customHeight="1" x14ac:dyDescent="0.2">
      <c r="A28" s="257" t="s">
        <v>174</v>
      </c>
      <c r="B28" s="75" t="s">
        <v>50</v>
      </c>
      <c r="C28" s="75" t="s">
        <v>153</v>
      </c>
      <c r="D28" s="75" t="s">
        <v>51</v>
      </c>
      <c r="E28" s="18"/>
      <c r="F28" s="75" t="s">
        <v>154</v>
      </c>
      <c r="G28" s="21"/>
      <c r="H28" s="20"/>
      <c r="I28" s="20"/>
      <c r="J28" s="20"/>
      <c r="K28" s="20"/>
      <c r="L28" s="121"/>
      <c r="M28" s="121"/>
      <c r="N28" s="275"/>
    </row>
    <row r="29" spans="1:16" ht="51" x14ac:dyDescent="0.2">
      <c r="A29" s="233" t="s">
        <v>175</v>
      </c>
      <c r="B29" s="78" t="s">
        <v>337</v>
      </c>
      <c r="C29" s="70" t="s">
        <v>25</v>
      </c>
      <c r="D29" s="77">
        <v>3000</v>
      </c>
      <c r="E29" s="72" t="s">
        <v>217</v>
      </c>
      <c r="F29" s="8">
        <v>10</v>
      </c>
      <c r="G29" s="70" t="s">
        <v>16</v>
      </c>
      <c r="H29" s="442">
        <f t="shared" ref="H29:H31" si="12">+$H$9</f>
        <v>0</v>
      </c>
      <c r="I29" s="445"/>
      <c r="J29" s="117">
        <f t="shared" ref="J29:J31" si="13">+I29*H29/100</f>
        <v>0</v>
      </c>
      <c r="K29" s="117">
        <f t="shared" ref="K29:K31" si="14">+I29+J29</f>
        <v>0</v>
      </c>
      <c r="L29" s="118">
        <f t="shared" ref="L29:L31" si="15">+I29*D29*F29</f>
        <v>0</v>
      </c>
      <c r="M29" s="118">
        <f t="shared" ref="M29:M31" si="16">+J29*D29*F29</f>
        <v>0</v>
      </c>
      <c r="N29" s="234">
        <f t="shared" ref="N29:N31" si="17">+L29+M29</f>
        <v>0</v>
      </c>
      <c r="P29" s="497"/>
    </row>
    <row r="30" spans="1:16" ht="63" customHeight="1" x14ac:dyDescent="0.2">
      <c r="A30" s="233" t="s">
        <v>176</v>
      </c>
      <c r="B30" s="87" t="s">
        <v>204</v>
      </c>
      <c r="C30" s="70" t="s">
        <v>205</v>
      </c>
      <c r="D30" s="77">
        <v>800</v>
      </c>
      <c r="E30" s="72" t="s">
        <v>217</v>
      </c>
      <c r="F30" s="8">
        <v>6</v>
      </c>
      <c r="G30" s="70" t="s">
        <v>16</v>
      </c>
      <c r="H30" s="442">
        <f t="shared" si="12"/>
        <v>0</v>
      </c>
      <c r="I30" s="445"/>
      <c r="J30" s="117">
        <f t="shared" si="13"/>
        <v>0</v>
      </c>
      <c r="K30" s="117">
        <f t="shared" si="14"/>
        <v>0</v>
      </c>
      <c r="L30" s="118">
        <f t="shared" si="15"/>
        <v>0</v>
      </c>
      <c r="M30" s="118">
        <f t="shared" si="16"/>
        <v>0</v>
      </c>
      <c r="N30" s="234">
        <f t="shared" si="17"/>
        <v>0</v>
      </c>
      <c r="P30" s="497"/>
    </row>
    <row r="31" spans="1:16" ht="25.5" x14ac:dyDescent="0.2">
      <c r="A31" s="233" t="s">
        <v>177</v>
      </c>
      <c r="B31" s="87" t="s">
        <v>206</v>
      </c>
      <c r="C31" s="70" t="s">
        <v>207</v>
      </c>
      <c r="D31" s="77">
        <v>200</v>
      </c>
      <c r="E31" s="72" t="s">
        <v>217</v>
      </c>
      <c r="F31" s="8">
        <v>1</v>
      </c>
      <c r="G31" s="70" t="s">
        <v>16</v>
      </c>
      <c r="H31" s="442">
        <f t="shared" si="12"/>
        <v>0</v>
      </c>
      <c r="I31" s="445"/>
      <c r="J31" s="117">
        <f t="shared" si="13"/>
        <v>0</v>
      </c>
      <c r="K31" s="117">
        <f t="shared" si="14"/>
        <v>0</v>
      </c>
      <c r="L31" s="118">
        <f t="shared" si="15"/>
        <v>0</v>
      </c>
      <c r="M31" s="118">
        <f t="shared" si="16"/>
        <v>0</v>
      </c>
      <c r="N31" s="234">
        <f t="shared" si="17"/>
        <v>0</v>
      </c>
      <c r="P31" s="497"/>
    </row>
    <row r="32" spans="1:16" ht="42" customHeight="1" x14ac:dyDescent="0.2">
      <c r="A32" s="233" t="s">
        <v>178</v>
      </c>
      <c r="B32" s="74" t="s">
        <v>135</v>
      </c>
      <c r="C32" s="70" t="s">
        <v>19</v>
      </c>
      <c r="D32" s="77">
        <v>140</v>
      </c>
      <c r="E32" s="72" t="s">
        <v>217</v>
      </c>
      <c r="F32" s="8">
        <v>2</v>
      </c>
      <c r="G32" s="70" t="s">
        <v>16</v>
      </c>
      <c r="H32" s="442">
        <f t="shared" ref="H32:H36" si="18">+$H$9</f>
        <v>0</v>
      </c>
      <c r="I32" s="445"/>
      <c r="J32" s="117">
        <f>+I32*H32/100</f>
        <v>0</v>
      </c>
      <c r="K32" s="117">
        <f>+I32+J32</f>
        <v>0</v>
      </c>
      <c r="L32" s="118">
        <f>+I32*D32*F32</f>
        <v>0</v>
      </c>
      <c r="M32" s="118">
        <f>+J32*D32*F32</f>
        <v>0</v>
      </c>
      <c r="N32" s="234">
        <f>+L32+M32</f>
        <v>0</v>
      </c>
    </row>
    <row r="33" spans="1:14" ht="38.25" x14ac:dyDescent="0.2">
      <c r="A33" s="233" t="s">
        <v>179</v>
      </c>
      <c r="B33" s="74" t="s">
        <v>137</v>
      </c>
      <c r="C33" s="70" t="s">
        <v>33</v>
      </c>
      <c r="D33" s="77">
        <v>140</v>
      </c>
      <c r="E33" s="72" t="s">
        <v>28</v>
      </c>
      <c r="F33" s="8">
        <v>2</v>
      </c>
      <c r="G33" s="70" t="s">
        <v>16</v>
      </c>
      <c r="H33" s="442">
        <f t="shared" si="18"/>
        <v>0</v>
      </c>
      <c r="I33" s="445"/>
      <c r="J33" s="117">
        <f>+I33*H33/100</f>
        <v>0</v>
      </c>
      <c r="K33" s="117">
        <f>+I33+J33</f>
        <v>0</v>
      </c>
      <c r="L33" s="118">
        <f>+I33*D33*F33</f>
        <v>0</v>
      </c>
      <c r="M33" s="118">
        <f>+J33*D33*F33</f>
        <v>0</v>
      </c>
      <c r="N33" s="234">
        <f>+L33+M33</f>
        <v>0</v>
      </c>
    </row>
    <row r="34" spans="1:14" ht="51" x14ac:dyDescent="0.2">
      <c r="A34" s="233" t="s">
        <v>180</v>
      </c>
      <c r="B34" s="74" t="s">
        <v>134</v>
      </c>
      <c r="C34" s="70" t="s">
        <v>25</v>
      </c>
      <c r="D34" s="77">
        <v>140</v>
      </c>
      <c r="E34" s="72" t="s">
        <v>217</v>
      </c>
      <c r="F34" s="8">
        <v>2</v>
      </c>
      <c r="G34" s="70" t="s">
        <v>16</v>
      </c>
      <c r="H34" s="442">
        <f t="shared" si="18"/>
        <v>0</v>
      </c>
      <c r="I34" s="445"/>
      <c r="J34" s="117">
        <f>+I34*H34/100</f>
        <v>0</v>
      </c>
      <c r="K34" s="117">
        <f>+I34+J34</f>
        <v>0</v>
      </c>
      <c r="L34" s="118">
        <f>+I34*D34*F34</f>
        <v>0</v>
      </c>
      <c r="M34" s="118">
        <f>+J34*D34*F34</f>
        <v>0</v>
      </c>
      <c r="N34" s="234">
        <f>+L34+M34</f>
        <v>0</v>
      </c>
    </row>
    <row r="35" spans="1:14" ht="45.75" customHeight="1" x14ac:dyDescent="0.2">
      <c r="A35" s="233" t="s">
        <v>345</v>
      </c>
      <c r="B35" s="78" t="s">
        <v>213</v>
      </c>
      <c r="C35" s="70" t="s">
        <v>214</v>
      </c>
      <c r="D35" s="77">
        <v>300</v>
      </c>
      <c r="E35" s="72" t="s">
        <v>217</v>
      </c>
      <c r="F35" s="8">
        <v>1</v>
      </c>
      <c r="G35" s="70" t="s">
        <v>16</v>
      </c>
      <c r="H35" s="442">
        <f t="shared" si="18"/>
        <v>0</v>
      </c>
      <c r="I35" s="445"/>
      <c r="J35" s="117">
        <f>+I35*H35/100</f>
        <v>0</v>
      </c>
      <c r="K35" s="117">
        <f>+I35+J35</f>
        <v>0</v>
      </c>
      <c r="L35" s="118">
        <f>+I35*D35*F35</f>
        <v>0</v>
      </c>
      <c r="M35" s="118">
        <f>+J35*D35*F35</f>
        <v>0</v>
      </c>
      <c r="N35" s="234">
        <f>+L35+M35</f>
        <v>0</v>
      </c>
    </row>
    <row r="36" spans="1:14" s="1" customFormat="1" ht="30" customHeight="1" x14ac:dyDescent="0.2">
      <c r="A36" s="233" t="s">
        <v>346</v>
      </c>
      <c r="B36" s="78" t="s">
        <v>136</v>
      </c>
      <c r="C36" s="71" t="s">
        <v>29</v>
      </c>
      <c r="D36" s="77">
        <v>2500</v>
      </c>
      <c r="E36" s="72" t="s">
        <v>217</v>
      </c>
      <c r="F36" s="88">
        <v>1</v>
      </c>
      <c r="G36" s="70" t="s">
        <v>16</v>
      </c>
      <c r="H36" s="442">
        <f t="shared" si="18"/>
        <v>0</v>
      </c>
      <c r="I36" s="445"/>
      <c r="J36" s="117">
        <f>+I36*H36/100</f>
        <v>0</v>
      </c>
      <c r="K36" s="117">
        <f>+I36+J36</f>
        <v>0</v>
      </c>
      <c r="L36" s="118">
        <f>+I36*D36*F36</f>
        <v>0</v>
      </c>
      <c r="M36" s="118">
        <f>+J36*D36*F36</f>
        <v>0</v>
      </c>
      <c r="N36" s="234">
        <f>+L36+M36</f>
        <v>0</v>
      </c>
    </row>
    <row r="37" spans="1:14" s="1" customFormat="1" ht="27" customHeight="1" x14ac:dyDescent="0.2">
      <c r="A37" s="386"/>
      <c r="B37" s="387"/>
      <c r="C37" s="25"/>
      <c r="D37" s="26"/>
      <c r="E37" s="144"/>
      <c r="F37" s="219"/>
      <c r="G37" s="122"/>
      <c r="H37" s="123"/>
      <c r="I37" s="122"/>
      <c r="J37" s="122"/>
      <c r="K37" s="369" t="s">
        <v>334</v>
      </c>
      <c r="L37" s="133">
        <f>SUM(L32:L36)</f>
        <v>0</v>
      </c>
      <c r="M37" s="133">
        <f>SUM(M32:M36)</f>
        <v>0</v>
      </c>
      <c r="N37" s="261">
        <f>SUM(N32:N36)</f>
        <v>0</v>
      </c>
    </row>
    <row r="38" spans="1:14" ht="46.5" customHeight="1" x14ac:dyDescent="0.2">
      <c r="A38" s="260"/>
      <c r="B38" s="24" t="s">
        <v>104</v>
      </c>
      <c r="C38" s="25"/>
      <c r="D38" s="26"/>
      <c r="E38" s="2"/>
      <c r="F38" s="8" t="s">
        <v>106</v>
      </c>
      <c r="G38" s="27"/>
      <c r="H38" s="122"/>
      <c r="I38" s="122"/>
      <c r="J38" s="122"/>
      <c r="K38" s="122"/>
      <c r="L38" s="123"/>
      <c r="M38" s="123"/>
      <c r="N38" s="276"/>
    </row>
    <row r="39" spans="1:14" ht="63" customHeight="1" x14ac:dyDescent="0.2">
      <c r="A39" s="233" t="s">
        <v>347</v>
      </c>
      <c r="B39" s="89" t="s">
        <v>114</v>
      </c>
      <c r="C39" s="70" t="s">
        <v>43</v>
      </c>
      <c r="D39" s="77">
        <v>250</v>
      </c>
      <c r="E39" s="72" t="s">
        <v>217</v>
      </c>
      <c r="F39" s="8">
        <v>10</v>
      </c>
      <c r="G39" s="70" t="s">
        <v>102</v>
      </c>
      <c r="H39" s="442">
        <f t="shared" ref="H39:H43" si="19">+$H$9</f>
        <v>0</v>
      </c>
      <c r="I39" s="445"/>
      <c r="J39" s="117">
        <f>+I39*H39/100</f>
        <v>0</v>
      </c>
      <c r="K39" s="117">
        <f>+I39+J39</f>
        <v>0</v>
      </c>
      <c r="L39" s="118">
        <f>+I39*D39*F39</f>
        <v>0</v>
      </c>
      <c r="M39" s="118">
        <f>+J39*D39*F39</f>
        <v>0</v>
      </c>
      <c r="N39" s="234">
        <f>+L39+M39</f>
        <v>0</v>
      </c>
    </row>
    <row r="40" spans="1:14" ht="65.25" customHeight="1" x14ac:dyDescent="0.2">
      <c r="A40" s="233" t="s">
        <v>348</v>
      </c>
      <c r="B40" s="89" t="s">
        <v>113</v>
      </c>
      <c r="C40" s="70" t="s">
        <v>43</v>
      </c>
      <c r="D40" s="77">
        <v>250</v>
      </c>
      <c r="E40" s="72" t="s">
        <v>217</v>
      </c>
      <c r="F40" s="8">
        <v>20</v>
      </c>
      <c r="G40" s="70" t="s">
        <v>102</v>
      </c>
      <c r="H40" s="442">
        <f t="shared" si="19"/>
        <v>0</v>
      </c>
      <c r="I40" s="445"/>
      <c r="J40" s="117">
        <f>+I40*H40/100</f>
        <v>0</v>
      </c>
      <c r="K40" s="117">
        <f>+I40+J40</f>
        <v>0</v>
      </c>
      <c r="L40" s="118">
        <f>+I40*D40*F40</f>
        <v>0</v>
      </c>
      <c r="M40" s="118">
        <f>+J40*D40*F40</f>
        <v>0</v>
      </c>
      <c r="N40" s="234">
        <f>+L40+M40</f>
        <v>0</v>
      </c>
    </row>
    <row r="41" spans="1:14" ht="75.75" customHeight="1" x14ac:dyDescent="0.2">
      <c r="A41" s="233" t="s">
        <v>349</v>
      </c>
      <c r="B41" s="89" t="s">
        <v>111</v>
      </c>
      <c r="C41" s="70" t="s">
        <v>34</v>
      </c>
      <c r="D41" s="77">
        <v>2500</v>
      </c>
      <c r="E41" s="72" t="s">
        <v>217</v>
      </c>
      <c r="F41" s="8">
        <v>10</v>
      </c>
      <c r="G41" s="70" t="s">
        <v>102</v>
      </c>
      <c r="H41" s="442">
        <f t="shared" si="19"/>
        <v>0</v>
      </c>
      <c r="I41" s="445"/>
      <c r="J41" s="117">
        <f>+I41*H41/100</f>
        <v>0</v>
      </c>
      <c r="K41" s="117">
        <f>+I41+J41</f>
        <v>0</v>
      </c>
      <c r="L41" s="118">
        <f>+I41*D41*F41</f>
        <v>0</v>
      </c>
      <c r="M41" s="118">
        <f>+J41*D41*F41</f>
        <v>0</v>
      </c>
      <c r="N41" s="234">
        <f>+L41+M41</f>
        <v>0</v>
      </c>
    </row>
    <row r="42" spans="1:14" ht="58.5" customHeight="1" x14ac:dyDescent="0.2">
      <c r="A42" s="233" t="s">
        <v>350</v>
      </c>
      <c r="B42" s="89" t="s">
        <v>112</v>
      </c>
      <c r="C42" s="70" t="s">
        <v>34</v>
      </c>
      <c r="D42" s="77">
        <v>2500</v>
      </c>
      <c r="E42" s="72" t="s">
        <v>217</v>
      </c>
      <c r="F42" s="8">
        <v>20</v>
      </c>
      <c r="G42" s="70" t="s">
        <v>102</v>
      </c>
      <c r="H42" s="442">
        <f t="shared" si="19"/>
        <v>0</v>
      </c>
      <c r="I42" s="445"/>
      <c r="J42" s="117">
        <f>+I42*H42/100</f>
        <v>0</v>
      </c>
      <c r="K42" s="117">
        <f>+I42+J42</f>
        <v>0</v>
      </c>
      <c r="L42" s="118">
        <f>+I42*D42*F42</f>
        <v>0</v>
      </c>
      <c r="M42" s="118">
        <f>+J42*D42*F42</f>
        <v>0</v>
      </c>
      <c r="N42" s="234">
        <f>+L42+M42</f>
        <v>0</v>
      </c>
    </row>
    <row r="43" spans="1:14" ht="90" customHeight="1" x14ac:dyDescent="0.2">
      <c r="A43" s="233" t="s">
        <v>351</v>
      </c>
      <c r="B43" s="79" t="s">
        <v>376</v>
      </c>
      <c r="C43" s="206" t="s">
        <v>330</v>
      </c>
      <c r="D43" s="209">
        <v>1</v>
      </c>
      <c r="E43" s="522" t="s">
        <v>329</v>
      </c>
      <c r="F43" s="209">
        <v>1</v>
      </c>
      <c r="G43" s="84" t="s">
        <v>102</v>
      </c>
      <c r="H43" s="442">
        <f t="shared" si="19"/>
        <v>0</v>
      </c>
      <c r="I43" s="445"/>
      <c r="J43" s="117">
        <f>+I43*H43/100</f>
        <v>0</v>
      </c>
      <c r="K43" s="117">
        <f>+I43+J43</f>
        <v>0</v>
      </c>
      <c r="L43" s="118">
        <f>+I43*D43*F43</f>
        <v>0</v>
      </c>
      <c r="M43" s="118">
        <f>+J43*D43*F43</f>
        <v>0</v>
      </c>
      <c r="N43" s="234">
        <f>+L43+M43</f>
        <v>0</v>
      </c>
    </row>
    <row r="44" spans="1:14" ht="24" customHeight="1" thickBot="1" x14ac:dyDescent="0.25">
      <c r="A44" s="465"/>
      <c r="B44" s="389"/>
      <c r="C44" s="390"/>
      <c r="D44" s="391"/>
      <c r="E44" s="392"/>
      <c r="F44" s="393"/>
      <c r="G44" s="390"/>
      <c r="H44" s="385"/>
      <c r="I44" s="385"/>
      <c r="J44" s="396"/>
      <c r="K44" s="376" t="s">
        <v>334</v>
      </c>
      <c r="L44" s="342">
        <f>SUM(L39:L43)</f>
        <v>0</v>
      </c>
      <c r="M44" s="342">
        <f>SUM(M39:M43)</f>
        <v>0</v>
      </c>
      <c r="N44" s="343">
        <f>SUM(N39:N43)</f>
        <v>0</v>
      </c>
    </row>
    <row r="45" spans="1:14" ht="45" customHeight="1" x14ac:dyDescent="0.2">
      <c r="A45" s="498">
        <v>10</v>
      </c>
      <c r="B45" s="251" t="s">
        <v>48</v>
      </c>
      <c r="C45" s="252" t="s">
        <v>229</v>
      </c>
      <c r="D45" s="253" t="s">
        <v>168</v>
      </c>
      <c r="E45" s="254" t="s">
        <v>142</v>
      </c>
      <c r="F45" s="255">
        <v>22</v>
      </c>
      <c r="G45" s="269"/>
      <c r="H45" s="272"/>
      <c r="I45" s="272"/>
      <c r="J45" s="272"/>
      <c r="K45" s="272"/>
      <c r="L45" s="273"/>
      <c r="M45" s="273"/>
      <c r="N45" s="274"/>
    </row>
    <row r="46" spans="1:14" ht="39.75" hidden="1" customHeight="1" x14ac:dyDescent="0.2">
      <c r="A46" s="499" t="s">
        <v>95</v>
      </c>
      <c r="B46" s="63" t="s">
        <v>50</v>
      </c>
      <c r="C46" s="63" t="s">
        <v>173</v>
      </c>
      <c r="D46" s="63" t="s">
        <v>51</v>
      </c>
      <c r="E46" s="69"/>
      <c r="F46" s="63" t="s">
        <v>172</v>
      </c>
      <c r="G46" s="21"/>
      <c r="H46" s="20"/>
      <c r="I46" s="20"/>
      <c r="J46" s="20"/>
      <c r="K46" s="20"/>
      <c r="L46" s="121"/>
      <c r="M46" s="121"/>
      <c r="N46" s="275"/>
    </row>
    <row r="47" spans="1:14" ht="57.75" customHeight="1" x14ac:dyDescent="0.2">
      <c r="A47" s="233" t="s">
        <v>75</v>
      </c>
      <c r="B47" s="85" t="s">
        <v>2</v>
      </c>
      <c r="C47" s="80" t="s">
        <v>15</v>
      </c>
      <c r="D47" s="81">
        <v>600</v>
      </c>
      <c r="E47" s="72" t="s">
        <v>217</v>
      </c>
      <c r="F47" s="65">
        <v>6</v>
      </c>
      <c r="G47" s="80" t="s">
        <v>16</v>
      </c>
      <c r="H47" s="442">
        <f t="shared" ref="H47:H49" si="20">+$H$9</f>
        <v>0</v>
      </c>
      <c r="I47" s="445"/>
      <c r="J47" s="117">
        <f>+I47*H47/100</f>
        <v>0</v>
      </c>
      <c r="K47" s="117">
        <f>+I47+J47</f>
        <v>0</v>
      </c>
      <c r="L47" s="118">
        <f>+I47*D47*F47</f>
        <v>0</v>
      </c>
      <c r="M47" s="118">
        <f>+J47*D47*F47</f>
        <v>0</v>
      </c>
      <c r="N47" s="234">
        <f>+L47+M47</f>
        <v>0</v>
      </c>
    </row>
    <row r="48" spans="1:14" ht="46.5" customHeight="1" x14ac:dyDescent="0.2">
      <c r="A48" s="233" t="s">
        <v>76</v>
      </c>
      <c r="B48" s="85" t="s">
        <v>135</v>
      </c>
      <c r="C48" s="80" t="s">
        <v>19</v>
      </c>
      <c r="D48" s="81">
        <v>40</v>
      </c>
      <c r="E48" s="90" t="s">
        <v>218</v>
      </c>
      <c r="F48" s="65">
        <v>2</v>
      </c>
      <c r="G48" s="80" t="s">
        <v>16</v>
      </c>
      <c r="H48" s="442">
        <f t="shared" si="20"/>
        <v>0</v>
      </c>
      <c r="I48" s="445"/>
      <c r="J48" s="117">
        <f>+I48*H48/100</f>
        <v>0</v>
      </c>
      <c r="K48" s="117">
        <f>+I48+J48</f>
        <v>0</v>
      </c>
      <c r="L48" s="118">
        <f>+I48*D48*F48</f>
        <v>0</v>
      </c>
      <c r="M48" s="118">
        <f>+J48*D48*F48</f>
        <v>0</v>
      </c>
      <c r="N48" s="234">
        <f>+L48+M48</f>
        <v>0</v>
      </c>
    </row>
    <row r="49" spans="1:14" ht="45" customHeight="1" x14ac:dyDescent="0.2">
      <c r="A49" s="233" t="s">
        <v>77</v>
      </c>
      <c r="B49" s="85" t="s">
        <v>137</v>
      </c>
      <c r="C49" s="80" t="s">
        <v>33</v>
      </c>
      <c r="D49" s="81">
        <v>5</v>
      </c>
      <c r="E49" s="90" t="s">
        <v>28</v>
      </c>
      <c r="F49" s="65">
        <v>2</v>
      </c>
      <c r="G49" s="80" t="s">
        <v>16</v>
      </c>
      <c r="H49" s="442">
        <f t="shared" si="20"/>
        <v>0</v>
      </c>
      <c r="I49" s="445"/>
      <c r="J49" s="117">
        <f>+I49*H49/100</f>
        <v>0</v>
      </c>
      <c r="K49" s="117">
        <f>+I49+J49</f>
        <v>0</v>
      </c>
      <c r="L49" s="118">
        <f>+I49*D49*F49</f>
        <v>0</v>
      </c>
      <c r="M49" s="118">
        <f>+J49*D49*F49</f>
        <v>0</v>
      </c>
      <c r="N49" s="234">
        <f>+L49+M49</f>
        <v>0</v>
      </c>
    </row>
    <row r="50" spans="1:14" ht="33.75" customHeight="1" x14ac:dyDescent="0.2">
      <c r="A50" s="233" t="s">
        <v>352</v>
      </c>
      <c r="B50" s="87" t="s">
        <v>136</v>
      </c>
      <c r="C50" s="91" t="s">
        <v>29</v>
      </c>
      <c r="D50" s="81">
        <v>1350</v>
      </c>
      <c r="E50" s="72" t="s">
        <v>217</v>
      </c>
      <c r="F50" s="92">
        <v>1</v>
      </c>
      <c r="G50" s="80" t="s">
        <v>16</v>
      </c>
      <c r="H50" s="442">
        <f t="shared" ref="H50" si="21">+$H$9</f>
        <v>0</v>
      </c>
      <c r="I50" s="445"/>
      <c r="J50" s="117">
        <f>+I50*H50/100</f>
        <v>0</v>
      </c>
      <c r="K50" s="117">
        <f>+I50+J50</f>
        <v>0</v>
      </c>
      <c r="L50" s="118">
        <f>+I50*D50*F50</f>
        <v>0</v>
      </c>
      <c r="M50" s="118">
        <f>+J50*D50*F50</f>
        <v>0</v>
      </c>
      <c r="N50" s="234">
        <f>+L50+M50</f>
        <v>0</v>
      </c>
    </row>
    <row r="51" spans="1:14" ht="33.75" customHeight="1" x14ac:dyDescent="0.2">
      <c r="A51" s="386"/>
      <c r="B51" s="387"/>
      <c r="C51" s="25"/>
      <c r="D51" s="26"/>
      <c r="E51" s="144"/>
      <c r="F51" s="219"/>
      <c r="G51" s="122"/>
      <c r="H51" s="123"/>
      <c r="I51" s="122"/>
      <c r="J51" s="122"/>
      <c r="K51" s="369" t="s">
        <v>334</v>
      </c>
      <c r="L51" s="133">
        <f>SUM(L47:L50)</f>
        <v>0</v>
      </c>
      <c r="M51" s="133">
        <f>SUM(M47:M50)</f>
        <v>0</v>
      </c>
      <c r="N51" s="261">
        <f>SUM(N47:N50)</f>
        <v>0</v>
      </c>
    </row>
    <row r="52" spans="1:14" ht="63.75" customHeight="1" x14ac:dyDescent="0.2">
      <c r="A52" s="260"/>
      <c r="B52" s="24" t="s">
        <v>104</v>
      </c>
      <c r="C52" s="25"/>
      <c r="D52" s="26"/>
      <c r="E52" s="2"/>
      <c r="F52" s="8" t="s">
        <v>106</v>
      </c>
      <c r="G52" s="27"/>
      <c r="H52" s="400"/>
      <c r="I52" s="401"/>
      <c r="J52" s="128"/>
      <c r="K52" s="128"/>
      <c r="L52" s="129"/>
      <c r="M52" s="129"/>
      <c r="N52" s="341"/>
    </row>
    <row r="53" spans="1:14" ht="43.5" customHeight="1" x14ac:dyDescent="0.2">
      <c r="A53" s="233" t="s">
        <v>353</v>
      </c>
      <c r="B53" s="85" t="s">
        <v>169</v>
      </c>
      <c r="C53" s="80" t="s">
        <v>34</v>
      </c>
      <c r="D53" s="81">
        <v>1350</v>
      </c>
      <c r="E53" s="72" t="s">
        <v>217</v>
      </c>
      <c r="F53" s="65">
        <v>5</v>
      </c>
      <c r="G53" s="80" t="s">
        <v>102</v>
      </c>
      <c r="H53" s="442">
        <f t="shared" ref="H53:H54" si="22">+$H$9</f>
        <v>0</v>
      </c>
      <c r="I53" s="445"/>
      <c r="J53" s="117">
        <f>+I53*H53/100</f>
        <v>0</v>
      </c>
      <c r="K53" s="117">
        <f>+I53+J53</f>
        <v>0</v>
      </c>
      <c r="L53" s="118">
        <f>+I53*D53*F53</f>
        <v>0</v>
      </c>
      <c r="M53" s="118">
        <f>+J53*D53*F53</f>
        <v>0</v>
      </c>
      <c r="N53" s="234">
        <f>+L53+M53</f>
        <v>0</v>
      </c>
    </row>
    <row r="54" spans="1:14" ht="52.5" customHeight="1" thickBot="1" x14ac:dyDescent="0.25">
      <c r="A54" s="383" t="s">
        <v>354</v>
      </c>
      <c r="B54" s="79" t="s">
        <v>158</v>
      </c>
      <c r="C54" s="206" t="s">
        <v>34</v>
      </c>
      <c r="D54" s="207">
        <v>1350</v>
      </c>
      <c r="E54" s="208" t="s">
        <v>217</v>
      </c>
      <c r="F54" s="209">
        <v>5</v>
      </c>
      <c r="G54" s="206" t="s">
        <v>102</v>
      </c>
      <c r="H54" s="444">
        <f t="shared" si="22"/>
        <v>0</v>
      </c>
      <c r="I54" s="445"/>
      <c r="J54" s="117">
        <f>+I54*H54/100</f>
        <v>0</v>
      </c>
      <c r="K54" s="117">
        <f>+I54+J54</f>
        <v>0</v>
      </c>
      <c r="L54" s="118">
        <f>+I54*D54*F54</f>
        <v>0</v>
      </c>
      <c r="M54" s="118">
        <f>+J54*D54*F54</f>
        <v>0</v>
      </c>
      <c r="N54" s="234">
        <f>+L54+M54</f>
        <v>0</v>
      </c>
    </row>
    <row r="55" spans="1:14" ht="29.25" customHeight="1" thickBot="1" x14ac:dyDescent="0.25">
      <c r="A55" s="425"/>
      <c r="B55" s="426"/>
      <c r="C55" s="427"/>
      <c r="D55" s="428"/>
      <c r="E55" s="6"/>
      <c r="F55" s="429"/>
      <c r="G55" s="427"/>
      <c r="H55" s="423" t="s">
        <v>289</v>
      </c>
      <c r="I55" s="399"/>
      <c r="J55" s="242"/>
      <c r="K55" s="398" t="s">
        <v>334</v>
      </c>
      <c r="L55" s="342">
        <f>SUM(L53:L54)</f>
        <v>0</v>
      </c>
      <c r="M55" s="342">
        <f>SUM(M53:M54)</f>
        <v>0</v>
      </c>
      <c r="N55" s="343">
        <f>SUM(N53:N54)</f>
        <v>0</v>
      </c>
    </row>
    <row r="56" spans="1:14" s="3" customFormat="1" ht="41.25" customHeight="1" thickBot="1" x14ac:dyDescent="0.25">
      <c r="A56" s="407"/>
      <c r="B56" s="408" t="s">
        <v>80</v>
      </c>
      <c r="C56" s="409" t="str">
        <f>+A6</f>
        <v>3. sklop: štajersko območje</v>
      </c>
      <c r="D56" s="408"/>
      <c r="E56" s="410"/>
      <c r="F56" s="449" t="s">
        <v>320</v>
      </c>
      <c r="G56" s="411"/>
      <c r="H56" s="412"/>
      <c r="I56" s="125"/>
      <c r="J56" s="125"/>
      <c r="K56" s="397" t="s">
        <v>336</v>
      </c>
      <c r="L56" s="204">
        <f>SUM(L55,L51,L44,L37,L26,L21)</f>
        <v>0</v>
      </c>
      <c r="M56" s="204">
        <f>SUM(M55,M51,M44,M37,M26,M21)</f>
        <v>0</v>
      </c>
      <c r="N56" s="205">
        <f>SUM(N55,N51,N44,N37,N26,N21)</f>
        <v>0</v>
      </c>
    </row>
    <row r="57" spans="1:14" ht="38.25" customHeight="1" x14ac:dyDescent="0.2">
      <c r="A57" s="456"/>
      <c r="B57" s="57" t="s">
        <v>130</v>
      </c>
      <c r="H57" s="500"/>
      <c r="I57" s="501"/>
      <c r="J57" s="454"/>
      <c r="K57" s="454"/>
      <c r="L57" s="212"/>
      <c r="M57" s="130"/>
      <c r="N57" s="228">
        <f>+N56-M56-L56</f>
        <v>0</v>
      </c>
    </row>
    <row r="58" spans="1:14" ht="16.5" customHeight="1" x14ac:dyDescent="0.2">
      <c r="A58" s="456"/>
      <c r="B58" s="58" t="s">
        <v>132</v>
      </c>
      <c r="H58" s="453"/>
      <c r="I58" s="458"/>
      <c r="J58" s="454"/>
      <c r="K58" s="454"/>
      <c r="L58" s="455"/>
      <c r="M58" s="455"/>
      <c r="N58" s="459"/>
    </row>
    <row r="59" spans="1:14" x14ac:dyDescent="0.2">
      <c r="A59" s="456"/>
      <c r="B59" s="59" t="s">
        <v>321</v>
      </c>
      <c r="H59" s="454"/>
      <c r="I59" s="453"/>
      <c r="J59" s="453"/>
      <c r="K59" s="454"/>
      <c r="L59" s="453"/>
      <c r="M59" s="454"/>
      <c r="N59" s="459"/>
    </row>
    <row r="60" spans="1:14" s="162" customFormat="1" ht="14.25" x14ac:dyDescent="0.2">
      <c r="B60" s="137" t="s">
        <v>304</v>
      </c>
      <c r="G60" s="163"/>
      <c r="H60" s="164"/>
      <c r="I60" s="163"/>
    </row>
    <row r="61" spans="1:14" s="162" customFormat="1" ht="14.25" x14ac:dyDescent="0.2">
      <c r="B61" s="137" t="s">
        <v>305</v>
      </c>
      <c r="G61" s="163"/>
      <c r="H61" s="164"/>
      <c r="I61" s="163"/>
    </row>
    <row r="62" spans="1:14" ht="12.75" x14ac:dyDescent="0.2">
      <c r="A62" s="1"/>
      <c r="B62" s="61" t="s">
        <v>318</v>
      </c>
      <c r="H62" s="454"/>
      <c r="I62" s="454"/>
      <c r="J62" s="454"/>
      <c r="K62" s="454"/>
      <c r="L62" s="454"/>
      <c r="M62" s="454"/>
      <c r="N62" s="460"/>
    </row>
    <row r="76" ht="55.5" customHeight="1" x14ac:dyDescent="0.2"/>
  </sheetData>
  <sheetProtection selectLockedCells="1"/>
  <phoneticPr fontId="11" type="noConversion"/>
  <pageMargins left="0.70866141732283472" right="0.70866141732283472" top="0.74803149606299213" bottom="0.74803149606299213" header="0.31496062992125984" footer="0.31496062992125984"/>
  <pageSetup paperSize="9" scale="48" fitToWidth="4" fitToHeight="4" orientation="landscape" r:id="rId1"/>
  <headerFooter>
    <oddHeader>&amp;L
&amp;CKOŠNJA TRAVE, ČIŠČENJE OKOLICE IN ZIMSKA SLUŽBA
&amp;RMORS 3/2021-ODP</oddHeader>
    <oddFooter>&amp;Lizpis: &amp;D&amp;C&amp;F&amp;R&amp;A</oddFooter>
  </headerFooter>
  <rowBreaks count="2" manualBreakCount="2">
    <brk id="23" max="16383" man="1"/>
    <brk id="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view="pageBreakPreview" zoomScale="60" zoomScaleNormal="60" workbookViewId="0">
      <selection activeCell="C1" sqref="C1"/>
    </sheetView>
  </sheetViews>
  <sheetFormatPr defaultRowHeight="15.75" x14ac:dyDescent="0.2"/>
  <cols>
    <col min="1" max="1" width="9.140625" style="462"/>
    <col min="2" max="2" width="36.85546875" style="60" customWidth="1"/>
    <col min="3" max="3" width="28.5703125" style="61" customWidth="1"/>
    <col min="4" max="4" width="23.7109375" style="61" customWidth="1"/>
    <col min="5" max="5" width="7.140625" style="61" customWidth="1"/>
    <col min="6" max="6" width="27.85546875" style="61" customWidth="1"/>
    <col min="7" max="7" width="11.5703125" style="61" customWidth="1"/>
    <col min="8" max="8" width="11.85546875" style="461" bestFit="1" customWidth="1"/>
    <col min="9" max="9" width="11.5703125" style="460" customWidth="1"/>
    <col min="10" max="10" width="12" style="460" bestFit="1" customWidth="1"/>
    <col min="11" max="11" width="13" style="460" bestFit="1" customWidth="1"/>
    <col min="12" max="12" width="16.5703125" style="457" customWidth="1"/>
    <col min="13" max="13" width="15.5703125" style="457" customWidth="1"/>
    <col min="14" max="14" width="16.85546875" style="457" customWidth="1"/>
    <col min="15" max="16384" width="9.140625" style="61"/>
  </cols>
  <sheetData>
    <row r="1" spans="1:14" ht="44.25" customHeight="1" x14ac:dyDescent="0.2">
      <c r="A1" s="349"/>
      <c r="B1" s="350" t="s">
        <v>332</v>
      </c>
      <c r="C1" s="347"/>
      <c r="D1" s="347"/>
      <c r="E1" s="347"/>
      <c r="F1" s="347"/>
      <c r="G1" s="347"/>
      <c r="H1" s="347"/>
      <c r="I1" s="347"/>
      <c r="J1" s="347"/>
      <c r="K1" s="474"/>
      <c r="L1" s="474"/>
      <c r="M1" s="474"/>
      <c r="N1" s="475"/>
    </row>
    <row r="2" spans="1:14" ht="44.25" customHeight="1" thickBot="1" x14ac:dyDescent="0.25">
      <c r="A2" s="344"/>
      <c r="B2" s="351" t="s">
        <v>331</v>
      </c>
      <c r="C2" s="348"/>
      <c r="D2" s="348"/>
      <c r="E2" s="348"/>
      <c r="F2" s="348"/>
      <c r="G2" s="348"/>
      <c r="H2" s="348"/>
      <c r="I2" s="348"/>
      <c r="J2" s="348"/>
      <c r="K2" s="476"/>
      <c r="L2" s="476"/>
      <c r="M2" s="476"/>
      <c r="N2" s="477"/>
    </row>
    <row r="3" spans="1:14" ht="16.5" thickBot="1" x14ac:dyDescent="0.25">
      <c r="H3" s="454"/>
      <c r="I3" s="454"/>
      <c r="J3" s="454"/>
      <c r="K3" s="454"/>
      <c r="L3" s="455"/>
      <c r="M3" s="455"/>
      <c r="N3" s="496"/>
    </row>
    <row r="4" spans="1:14" s="1" customFormat="1" ht="63.75" x14ac:dyDescent="0.2">
      <c r="A4" s="10" t="s">
        <v>6</v>
      </c>
      <c r="B4" s="11" t="s">
        <v>7</v>
      </c>
      <c r="C4" s="10" t="s">
        <v>8</v>
      </c>
      <c r="D4" s="10" t="s">
        <v>131</v>
      </c>
      <c r="E4" s="10" t="s">
        <v>9</v>
      </c>
      <c r="F4" s="10" t="s">
        <v>103</v>
      </c>
      <c r="G4" s="39" t="s">
        <v>101</v>
      </c>
      <c r="H4" s="300" t="s">
        <v>288</v>
      </c>
      <c r="I4" s="441" t="s">
        <v>10</v>
      </c>
      <c r="J4" s="107" t="s">
        <v>45</v>
      </c>
      <c r="K4" s="107" t="s">
        <v>11</v>
      </c>
      <c r="L4" s="108" t="s">
        <v>98</v>
      </c>
      <c r="M4" s="108" t="s">
        <v>99</v>
      </c>
      <c r="N4" s="109" t="s">
        <v>100</v>
      </c>
    </row>
    <row r="5" spans="1:14" s="48" customFormat="1" ht="12.75" thickBot="1" x14ac:dyDescent="0.25">
      <c r="A5" s="12">
        <v>1</v>
      </c>
      <c r="B5" s="12">
        <v>2</v>
      </c>
      <c r="C5" s="12">
        <v>3</v>
      </c>
      <c r="D5" s="12">
        <v>4</v>
      </c>
      <c r="E5" s="12">
        <v>5</v>
      </c>
      <c r="F5" s="12">
        <v>6</v>
      </c>
      <c r="G5" s="40">
        <v>7</v>
      </c>
      <c r="H5" s="222">
        <v>9</v>
      </c>
      <c r="I5" s="222">
        <v>8</v>
      </c>
      <c r="J5" s="110" t="s">
        <v>52</v>
      </c>
      <c r="K5" s="110" t="s">
        <v>53</v>
      </c>
      <c r="L5" s="111" t="s">
        <v>230</v>
      </c>
      <c r="M5" s="111" t="s">
        <v>231</v>
      </c>
      <c r="N5" s="112" t="s">
        <v>54</v>
      </c>
    </row>
    <row r="6" spans="1:14" s="48" customFormat="1" ht="32.25" customHeight="1" thickBot="1" x14ac:dyDescent="0.25">
      <c r="A6" s="280" t="s">
        <v>149</v>
      </c>
      <c r="B6" s="281"/>
      <c r="C6" s="281"/>
      <c r="D6" s="281"/>
      <c r="E6" s="282"/>
      <c r="F6" s="229"/>
      <c r="G6" s="229"/>
      <c r="H6" s="225"/>
      <c r="I6" s="524" t="s">
        <v>379</v>
      </c>
      <c r="J6" s="17"/>
      <c r="K6" s="17"/>
      <c r="L6" s="113"/>
      <c r="M6" s="113"/>
      <c r="N6" s="114"/>
    </row>
    <row r="7" spans="1:14" s="1" customFormat="1" ht="122.25" customHeight="1" x14ac:dyDescent="0.2">
      <c r="A7" s="250">
        <v>11</v>
      </c>
      <c r="B7" s="251" t="s">
        <v>378</v>
      </c>
      <c r="C7" s="252" t="s">
        <v>377</v>
      </c>
      <c r="D7" s="253" t="s">
        <v>168</v>
      </c>
      <c r="E7" s="254" t="s">
        <v>142</v>
      </c>
      <c r="F7" s="255">
        <v>22</v>
      </c>
      <c r="G7" s="269"/>
      <c r="H7" s="272"/>
      <c r="I7" s="272"/>
      <c r="J7" s="272"/>
      <c r="K7" s="272"/>
      <c r="L7" s="273"/>
      <c r="M7" s="273"/>
      <c r="N7" s="274"/>
    </row>
    <row r="8" spans="1:14" s="1" customFormat="1" ht="84.75" hidden="1" customHeight="1" x14ac:dyDescent="0.2">
      <c r="A8" s="464" t="s">
        <v>94</v>
      </c>
      <c r="B8" s="85" t="s">
        <v>13</v>
      </c>
      <c r="C8" s="63" t="s">
        <v>167</v>
      </c>
      <c r="D8" s="63" t="s">
        <v>51</v>
      </c>
      <c r="E8" s="69"/>
      <c r="F8" s="63" t="s">
        <v>221</v>
      </c>
      <c r="G8" s="21"/>
      <c r="H8" s="19"/>
      <c r="I8" s="284"/>
      <c r="J8" s="284"/>
      <c r="K8" s="284"/>
      <c r="L8" s="284"/>
      <c r="M8" s="284"/>
      <c r="N8" s="285"/>
    </row>
    <row r="9" spans="1:14" s="1" customFormat="1" ht="54.75" customHeight="1" x14ac:dyDescent="0.2">
      <c r="A9" s="233" t="s">
        <v>78</v>
      </c>
      <c r="B9" s="85" t="s">
        <v>133</v>
      </c>
      <c r="C9" s="80" t="s">
        <v>15</v>
      </c>
      <c r="D9" s="81">
        <v>10000</v>
      </c>
      <c r="E9" s="72" t="s">
        <v>217</v>
      </c>
      <c r="F9" s="65">
        <v>12</v>
      </c>
      <c r="G9" s="70" t="s">
        <v>16</v>
      </c>
      <c r="H9" s="442"/>
      <c r="I9" s="445"/>
      <c r="J9" s="117">
        <f>+I9*H9/100</f>
        <v>0</v>
      </c>
      <c r="K9" s="117">
        <f>+I9+J9</f>
        <v>0</v>
      </c>
      <c r="L9" s="118">
        <f>+I9*D9*F9</f>
        <v>0</v>
      </c>
      <c r="M9" s="118">
        <f>+J9*D9*F9</f>
        <v>0</v>
      </c>
      <c r="N9" s="234">
        <f>+L9+M9</f>
        <v>0</v>
      </c>
    </row>
    <row r="10" spans="1:14" s="1" customFormat="1" ht="57" customHeight="1" x14ac:dyDescent="0.2">
      <c r="A10" s="233" t="s">
        <v>79</v>
      </c>
      <c r="B10" s="85" t="s">
        <v>134</v>
      </c>
      <c r="C10" s="80" t="s">
        <v>30</v>
      </c>
      <c r="D10" s="81">
        <v>500</v>
      </c>
      <c r="E10" s="72" t="s">
        <v>217</v>
      </c>
      <c r="F10" s="65">
        <v>2</v>
      </c>
      <c r="G10" s="70" t="s">
        <v>16</v>
      </c>
      <c r="H10" s="442">
        <f>+$H$9</f>
        <v>0</v>
      </c>
      <c r="I10" s="445"/>
      <c r="J10" s="117">
        <f>+I10*H10/100</f>
        <v>0</v>
      </c>
      <c r="K10" s="117">
        <f>+I10+J10</f>
        <v>0</v>
      </c>
      <c r="L10" s="118">
        <f>+I10*D10*F10</f>
        <v>0</v>
      </c>
      <c r="M10" s="118">
        <f>+J10*D10*F10</f>
        <v>0</v>
      </c>
      <c r="N10" s="234">
        <f>+L10+M10</f>
        <v>0</v>
      </c>
    </row>
    <row r="11" spans="1:14" s="1" customFormat="1" ht="46.5" customHeight="1" x14ac:dyDescent="0.2">
      <c r="A11" s="233" t="s">
        <v>81</v>
      </c>
      <c r="B11" s="85" t="s">
        <v>135</v>
      </c>
      <c r="C11" s="80" t="s">
        <v>31</v>
      </c>
      <c r="D11" s="81">
        <v>250</v>
      </c>
      <c r="E11" s="72" t="s">
        <v>217</v>
      </c>
      <c r="F11" s="65">
        <v>2</v>
      </c>
      <c r="G11" s="70" t="s">
        <v>16</v>
      </c>
      <c r="H11" s="442">
        <f>+$H$9</f>
        <v>0</v>
      </c>
      <c r="I11" s="445"/>
      <c r="J11" s="117">
        <f>+I11*H11/100</f>
        <v>0</v>
      </c>
      <c r="K11" s="117">
        <f>+I11+J11</f>
        <v>0</v>
      </c>
      <c r="L11" s="118">
        <f>+I11*D11*F11</f>
        <v>0</v>
      </c>
      <c r="M11" s="118">
        <f>+J11*D11*F11</f>
        <v>0</v>
      </c>
      <c r="N11" s="234">
        <f>+L11+M11</f>
        <v>0</v>
      </c>
    </row>
    <row r="12" spans="1:14" ht="30" customHeight="1" thickBot="1" x14ac:dyDescent="0.25">
      <c r="A12" s="466"/>
      <c r="B12" s="357"/>
      <c r="C12" s="358"/>
      <c r="D12" s="358"/>
      <c r="E12" s="358"/>
      <c r="F12" s="358"/>
      <c r="G12" s="358"/>
      <c r="H12" s="359"/>
      <c r="I12" s="360"/>
      <c r="J12" s="359"/>
      <c r="K12" s="368" t="s">
        <v>333</v>
      </c>
      <c r="L12" s="133">
        <f>SUM(L9:L11)</f>
        <v>0</v>
      </c>
      <c r="M12" s="133">
        <f>SUM(M9:M11)</f>
        <v>0</v>
      </c>
      <c r="N12" s="261">
        <f>SUM(N9:N11)</f>
        <v>0</v>
      </c>
    </row>
    <row r="13" spans="1:14" ht="57.75" customHeight="1" x14ac:dyDescent="0.2">
      <c r="A13" s="250">
        <v>12</v>
      </c>
      <c r="B13" s="251" t="s">
        <v>48</v>
      </c>
      <c r="C13" s="467" t="s">
        <v>225</v>
      </c>
      <c r="D13" s="266" t="s">
        <v>143</v>
      </c>
      <c r="E13" s="267" t="s">
        <v>142</v>
      </c>
      <c r="F13" s="361">
        <v>10308</v>
      </c>
      <c r="G13" s="269"/>
      <c r="H13" s="272"/>
      <c r="I13" s="273"/>
      <c r="J13" s="272"/>
      <c r="K13" s="272"/>
      <c r="L13" s="273"/>
      <c r="M13" s="273"/>
      <c r="N13" s="274"/>
    </row>
    <row r="14" spans="1:14" ht="45" hidden="1" customHeight="1" x14ac:dyDescent="0.2">
      <c r="A14" s="257" t="s">
        <v>82</v>
      </c>
      <c r="B14" s="191" t="s">
        <v>136</v>
      </c>
      <c r="C14" s="153" t="s">
        <v>309</v>
      </c>
      <c r="D14" s="191" t="s">
        <v>51</v>
      </c>
      <c r="E14" s="190"/>
      <c r="F14" s="153" t="s">
        <v>38</v>
      </c>
      <c r="G14" s="21"/>
      <c r="H14" s="20"/>
      <c r="I14" s="20"/>
      <c r="J14" s="20"/>
      <c r="K14" s="20"/>
      <c r="L14" s="121"/>
      <c r="M14" s="121"/>
      <c r="N14" s="275"/>
    </row>
    <row r="15" spans="1:14" ht="35.25" customHeight="1" x14ac:dyDescent="0.2">
      <c r="A15" s="329" t="s">
        <v>83</v>
      </c>
      <c r="B15" s="198" t="s">
        <v>224</v>
      </c>
      <c r="C15" s="199" t="s">
        <v>15</v>
      </c>
      <c r="D15" s="200">
        <v>570</v>
      </c>
      <c r="E15" s="195" t="s">
        <v>217</v>
      </c>
      <c r="F15" s="201">
        <v>8</v>
      </c>
      <c r="G15" s="202" t="s">
        <v>16</v>
      </c>
      <c r="H15" s="442">
        <f t="shared" ref="H15:H19" si="0">+$H$9</f>
        <v>0</v>
      </c>
      <c r="I15" s="445"/>
      <c r="J15" s="117">
        <f>+I15*H15/100</f>
        <v>0</v>
      </c>
      <c r="K15" s="117">
        <f>+I15+J15</f>
        <v>0</v>
      </c>
      <c r="L15" s="118">
        <f>+I15*D15*F15</f>
        <v>0</v>
      </c>
      <c r="M15" s="118">
        <f>+J15*D15*F15</f>
        <v>0</v>
      </c>
      <c r="N15" s="234">
        <f>+L15+M15</f>
        <v>0</v>
      </c>
    </row>
    <row r="16" spans="1:14" ht="33.75" customHeight="1" x14ac:dyDescent="0.2">
      <c r="A16" s="329" t="s">
        <v>84</v>
      </c>
      <c r="B16" s="197" t="s">
        <v>138</v>
      </c>
      <c r="C16" s="193" t="s">
        <v>15</v>
      </c>
      <c r="D16" s="194">
        <v>570</v>
      </c>
      <c r="E16" s="195" t="s">
        <v>217</v>
      </c>
      <c r="F16" s="196">
        <v>1</v>
      </c>
      <c r="G16" s="202" t="s">
        <v>16</v>
      </c>
      <c r="H16" s="442">
        <f t="shared" si="0"/>
        <v>0</v>
      </c>
      <c r="I16" s="445"/>
      <c r="J16" s="117">
        <f>+I16*H16/100</f>
        <v>0</v>
      </c>
      <c r="K16" s="117">
        <f>+I16+J16</f>
        <v>0</v>
      </c>
      <c r="L16" s="118">
        <f>+I16*D16*F16</f>
        <v>0</v>
      </c>
      <c r="M16" s="118">
        <f>+J16*D16*F16</f>
        <v>0</v>
      </c>
      <c r="N16" s="234">
        <f>+L16+M16</f>
        <v>0</v>
      </c>
    </row>
    <row r="17" spans="1:14" ht="39.75" customHeight="1" x14ac:dyDescent="0.2">
      <c r="A17" s="329" t="s">
        <v>85</v>
      </c>
      <c r="B17" s="197" t="s">
        <v>127</v>
      </c>
      <c r="C17" s="193" t="s">
        <v>123</v>
      </c>
      <c r="D17" s="194">
        <v>80</v>
      </c>
      <c r="E17" s="195" t="s">
        <v>217</v>
      </c>
      <c r="F17" s="196">
        <v>1</v>
      </c>
      <c r="G17" s="202" t="s">
        <v>39</v>
      </c>
      <c r="H17" s="442">
        <f t="shared" si="0"/>
        <v>0</v>
      </c>
      <c r="I17" s="445"/>
      <c r="J17" s="117">
        <f>+I17*H17/100</f>
        <v>0</v>
      </c>
      <c r="K17" s="117">
        <f>+I17+J17</f>
        <v>0</v>
      </c>
      <c r="L17" s="118">
        <f>+I17*D17*F17</f>
        <v>0</v>
      </c>
      <c r="M17" s="118">
        <f>+J17*D17*F17</f>
        <v>0</v>
      </c>
      <c r="N17" s="234">
        <f>+L17+M17</f>
        <v>0</v>
      </c>
    </row>
    <row r="18" spans="1:14" ht="31.5" customHeight="1" x14ac:dyDescent="0.2">
      <c r="A18" s="329" t="s">
        <v>355</v>
      </c>
      <c r="B18" s="197" t="s">
        <v>128</v>
      </c>
      <c r="C18" s="193" t="s">
        <v>22</v>
      </c>
      <c r="D18" s="194">
        <v>1725</v>
      </c>
      <c r="E18" s="195" t="s">
        <v>217</v>
      </c>
      <c r="F18" s="196">
        <v>1</v>
      </c>
      <c r="G18" s="202" t="s">
        <v>39</v>
      </c>
      <c r="H18" s="442">
        <f t="shared" si="0"/>
        <v>0</v>
      </c>
      <c r="I18" s="445"/>
      <c r="J18" s="117">
        <f>+I18*H18/100</f>
        <v>0</v>
      </c>
      <c r="K18" s="117">
        <f>+I18+J18</f>
        <v>0</v>
      </c>
      <c r="L18" s="118">
        <f>+I18*D18*F18</f>
        <v>0</v>
      </c>
      <c r="M18" s="118">
        <f>+J18*D18*F18</f>
        <v>0</v>
      </c>
      <c r="N18" s="234">
        <f>+L18+M18</f>
        <v>0</v>
      </c>
    </row>
    <row r="19" spans="1:14" ht="29.25" customHeight="1" x14ac:dyDescent="0.2">
      <c r="A19" s="329" t="s">
        <v>356</v>
      </c>
      <c r="B19" s="192" t="s">
        <v>163</v>
      </c>
      <c r="C19" s="193" t="s">
        <v>32</v>
      </c>
      <c r="D19" s="194">
        <v>35</v>
      </c>
      <c r="E19" s="203" t="s">
        <v>28</v>
      </c>
      <c r="F19" s="196">
        <v>1</v>
      </c>
      <c r="G19" s="202" t="s">
        <v>39</v>
      </c>
      <c r="H19" s="442">
        <f t="shared" si="0"/>
        <v>0</v>
      </c>
      <c r="I19" s="445"/>
      <c r="J19" s="117">
        <f>+I19*H19/100</f>
        <v>0</v>
      </c>
      <c r="K19" s="117">
        <f>+I19+J19</f>
        <v>0</v>
      </c>
      <c r="L19" s="118">
        <f>+I19*D19*F19</f>
        <v>0</v>
      </c>
      <c r="M19" s="118">
        <f>+J19*D19*F19</f>
        <v>0</v>
      </c>
      <c r="N19" s="234">
        <f>+L19+M19</f>
        <v>0</v>
      </c>
    </row>
    <row r="20" spans="1:14" ht="24" customHeight="1" x14ac:dyDescent="0.2">
      <c r="A20" s="330"/>
      <c r="B20" s="138"/>
      <c r="C20" s="67"/>
      <c r="D20" s="68"/>
      <c r="E20" s="139"/>
      <c r="F20" s="65"/>
      <c r="G20" s="140"/>
      <c r="H20" s="141"/>
      <c r="I20" s="142"/>
      <c r="J20" s="122"/>
      <c r="K20" s="369" t="s">
        <v>334</v>
      </c>
      <c r="L20" s="133">
        <f>SUM(L15:L19)</f>
        <v>0</v>
      </c>
      <c r="M20" s="133">
        <f>SUM(M15:M19)</f>
        <v>0</v>
      </c>
      <c r="N20" s="133">
        <f>SUM(N15:N19)</f>
        <v>0</v>
      </c>
    </row>
    <row r="21" spans="1:14" ht="56.25" customHeight="1" x14ac:dyDescent="0.2">
      <c r="A21" s="260"/>
      <c r="B21" s="24" t="s">
        <v>104</v>
      </c>
      <c r="C21" s="25"/>
      <c r="D21" s="26"/>
      <c r="E21" s="2"/>
      <c r="F21" s="8" t="s">
        <v>106</v>
      </c>
      <c r="G21" s="27"/>
      <c r="H21" s="122"/>
      <c r="I21" s="123"/>
      <c r="J21" s="122"/>
      <c r="K21" s="122"/>
      <c r="L21" s="123"/>
      <c r="M21" s="123"/>
      <c r="N21" s="276"/>
    </row>
    <row r="22" spans="1:14" ht="116.25" customHeight="1" x14ac:dyDescent="0.2">
      <c r="A22" s="329" t="s">
        <v>357</v>
      </c>
      <c r="B22" s="525" t="s">
        <v>380</v>
      </c>
      <c r="C22" s="526" t="s">
        <v>123</v>
      </c>
      <c r="D22" s="194">
        <v>80</v>
      </c>
      <c r="E22" s="72" t="s">
        <v>217</v>
      </c>
      <c r="F22" s="196">
        <v>10</v>
      </c>
      <c r="G22" s="84" t="s">
        <v>102</v>
      </c>
      <c r="H22" s="442">
        <f t="shared" ref="H22:H26" si="1">+$H$9</f>
        <v>0</v>
      </c>
      <c r="I22" s="445"/>
      <c r="J22" s="117">
        <f>+I22*H22/100</f>
        <v>0</v>
      </c>
      <c r="K22" s="117">
        <f>+I22+J22</f>
        <v>0</v>
      </c>
      <c r="L22" s="118">
        <f>+I22*D22*F22</f>
        <v>0</v>
      </c>
      <c r="M22" s="118">
        <f>+J22*D22*F22</f>
        <v>0</v>
      </c>
      <c r="N22" s="234">
        <f>+L22+M22</f>
        <v>0</v>
      </c>
    </row>
    <row r="23" spans="1:14" ht="107.25" customHeight="1" x14ac:dyDescent="0.2">
      <c r="A23" s="329" t="s">
        <v>358</v>
      </c>
      <c r="B23" s="192" t="s">
        <v>126</v>
      </c>
      <c r="C23" s="193" t="s">
        <v>43</v>
      </c>
      <c r="D23" s="194">
        <v>80</v>
      </c>
      <c r="E23" s="72" t="s">
        <v>217</v>
      </c>
      <c r="F23" s="196">
        <v>20</v>
      </c>
      <c r="G23" s="84" t="s">
        <v>102</v>
      </c>
      <c r="H23" s="442">
        <f t="shared" si="1"/>
        <v>0</v>
      </c>
      <c r="I23" s="445"/>
      <c r="J23" s="117">
        <f>+I23*H23/100</f>
        <v>0</v>
      </c>
      <c r="K23" s="117">
        <f>+I23+J23</f>
        <v>0</v>
      </c>
      <c r="L23" s="118">
        <f>+I23*D23*F23</f>
        <v>0</v>
      </c>
      <c r="M23" s="118">
        <f>+J23*D23*F23</f>
        <v>0</v>
      </c>
      <c r="N23" s="234">
        <f>+L23+M23</f>
        <v>0</v>
      </c>
    </row>
    <row r="24" spans="1:14" ht="122.25" customHeight="1" x14ac:dyDescent="0.2">
      <c r="A24" s="329" t="s">
        <v>359</v>
      </c>
      <c r="B24" s="192" t="s">
        <v>124</v>
      </c>
      <c r="C24" s="193" t="s">
        <v>22</v>
      </c>
      <c r="D24" s="194">
        <v>1725</v>
      </c>
      <c r="E24" s="72" t="s">
        <v>217</v>
      </c>
      <c r="F24" s="196">
        <v>10</v>
      </c>
      <c r="G24" s="84" t="s">
        <v>102</v>
      </c>
      <c r="H24" s="442">
        <f t="shared" si="1"/>
        <v>0</v>
      </c>
      <c r="I24" s="445"/>
      <c r="J24" s="117">
        <f>+I24*H24/100</f>
        <v>0</v>
      </c>
      <c r="K24" s="117">
        <f>+I24+J24</f>
        <v>0</v>
      </c>
      <c r="L24" s="118">
        <f>+I24*D24*F24</f>
        <v>0</v>
      </c>
      <c r="M24" s="118">
        <f>+J24*D24*F24</f>
        <v>0</v>
      </c>
      <c r="N24" s="234">
        <f>+L24+M24</f>
        <v>0</v>
      </c>
    </row>
    <row r="25" spans="1:14" ht="107.25" customHeight="1" x14ac:dyDescent="0.2">
      <c r="A25" s="329" t="s">
        <v>360</v>
      </c>
      <c r="B25" s="192" t="s">
        <v>125</v>
      </c>
      <c r="C25" s="193" t="s">
        <v>22</v>
      </c>
      <c r="D25" s="194">
        <v>1725</v>
      </c>
      <c r="E25" s="72" t="s">
        <v>217</v>
      </c>
      <c r="F25" s="196">
        <v>20</v>
      </c>
      <c r="G25" s="84" t="s">
        <v>102</v>
      </c>
      <c r="H25" s="442">
        <f t="shared" si="1"/>
        <v>0</v>
      </c>
      <c r="I25" s="445"/>
      <c r="J25" s="117">
        <f>+I25*H25/100</f>
        <v>0</v>
      </c>
      <c r="K25" s="117">
        <f>+I25+J25</f>
        <v>0</v>
      </c>
      <c r="L25" s="118">
        <f>+I25*D25*F25</f>
        <v>0</v>
      </c>
      <c r="M25" s="118">
        <f>+J25*D25*F25</f>
        <v>0</v>
      </c>
      <c r="N25" s="234">
        <f>+L25+M25</f>
        <v>0</v>
      </c>
    </row>
    <row r="26" spans="1:14" ht="92.25" customHeight="1" x14ac:dyDescent="0.2">
      <c r="A26" s="329" t="s">
        <v>361</v>
      </c>
      <c r="B26" s="79" t="s">
        <v>376</v>
      </c>
      <c r="C26" s="80" t="s">
        <v>330</v>
      </c>
      <c r="D26" s="65">
        <v>1</v>
      </c>
      <c r="E26" s="523" t="s">
        <v>329</v>
      </c>
      <c r="F26" s="65">
        <v>1</v>
      </c>
      <c r="G26" s="84" t="s">
        <v>102</v>
      </c>
      <c r="H26" s="442">
        <f t="shared" si="1"/>
        <v>0</v>
      </c>
      <c r="I26" s="445"/>
      <c r="J26" s="117">
        <f>+I26*H26/100</f>
        <v>0</v>
      </c>
      <c r="K26" s="117">
        <f>+I26+J26</f>
        <v>0</v>
      </c>
      <c r="L26" s="118">
        <f>+I26*D26*F26</f>
        <v>0</v>
      </c>
      <c r="M26" s="118">
        <f>+J26*D26*F26</f>
        <v>0</v>
      </c>
      <c r="N26" s="234">
        <f>+L26+M26</f>
        <v>0</v>
      </c>
    </row>
    <row r="27" spans="1:14" ht="16.5" thickBot="1" x14ac:dyDescent="0.25">
      <c r="A27" s="466"/>
      <c r="B27" s="358"/>
      <c r="C27" s="358"/>
      <c r="D27" s="358"/>
      <c r="E27" s="358"/>
      <c r="F27" s="358"/>
      <c r="G27" s="358"/>
      <c r="H27" s="359"/>
      <c r="I27" s="362"/>
      <c r="J27" s="359"/>
      <c r="K27" s="376" t="s">
        <v>334</v>
      </c>
      <c r="L27" s="342">
        <f>SUM(L22:L26)</f>
        <v>0</v>
      </c>
      <c r="M27" s="342">
        <f>SUM(M22:M26)</f>
        <v>0</v>
      </c>
      <c r="N27" s="343">
        <f>SUM(N22:N26)</f>
        <v>0</v>
      </c>
    </row>
    <row r="28" spans="1:14" s="1" customFormat="1" ht="38.25" x14ac:dyDescent="0.2">
      <c r="A28" s="250">
        <v>13</v>
      </c>
      <c r="B28" s="251" t="s">
        <v>48</v>
      </c>
      <c r="C28" s="252" t="s">
        <v>49</v>
      </c>
      <c r="D28" s="253" t="s">
        <v>168</v>
      </c>
      <c r="E28" s="254" t="s">
        <v>142</v>
      </c>
      <c r="F28" s="255">
        <v>22</v>
      </c>
      <c r="G28" s="269"/>
      <c r="H28" s="270"/>
      <c r="I28" s="271"/>
      <c r="J28" s="272"/>
      <c r="K28" s="272"/>
      <c r="L28" s="273"/>
      <c r="M28" s="273"/>
      <c r="N28" s="274"/>
    </row>
    <row r="29" spans="1:14" ht="63.75" hidden="1" x14ac:dyDescent="0.2">
      <c r="A29" s="257" t="s">
        <v>184</v>
      </c>
      <c r="B29" s="63" t="s">
        <v>50</v>
      </c>
      <c r="C29" s="63" t="s">
        <v>155</v>
      </c>
      <c r="D29" s="63" t="s">
        <v>159</v>
      </c>
      <c r="E29" s="69"/>
      <c r="F29" s="63" t="s">
        <v>221</v>
      </c>
      <c r="G29" s="21"/>
      <c r="H29" s="19"/>
      <c r="I29" s="120"/>
      <c r="J29" s="20"/>
      <c r="K29" s="20"/>
      <c r="L29" s="121"/>
      <c r="M29" s="121"/>
      <c r="N29" s="275"/>
    </row>
    <row r="30" spans="1:14" ht="51" x14ac:dyDescent="0.2">
      <c r="A30" s="233" t="s">
        <v>181</v>
      </c>
      <c r="B30" s="87" t="s">
        <v>151</v>
      </c>
      <c r="C30" s="80" t="s">
        <v>15</v>
      </c>
      <c r="D30" s="81">
        <v>1000</v>
      </c>
      <c r="E30" s="72" t="s">
        <v>217</v>
      </c>
      <c r="F30" s="65">
        <v>2</v>
      </c>
      <c r="G30" s="70" t="s">
        <v>16</v>
      </c>
      <c r="H30" s="442">
        <f t="shared" ref="H30:H32" si="2">+$H$9</f>
        <v>0</v>
      </c>
      <c r="I30" s="445"/>
      <c r="J30" s="117">
        <f>+I30*H30/100</f>
        <v>0</v>
      </c>
      <c r="K30" s="117">
        <f>+I30+J30</f>
        <v>0</v>
      </c>
      <c r="L30" s="118">
        <f>+I30*D30*F30</f>
        <v>0</v>
      </c>
      <c r="M30" s="118">
        <f>+J30*D30*F30</f>
        <v>0</v>
      </c>
      <c r="N30" s="234">
        <f>+L30+M30</f>
        <v>0</v>
      </c>
    </row>
    <row r="31" spans="1:14" ht="58.5" customHeight="1" x14ac:dyDescent="0.2">
      <c r="A31" s="233" t="s">
        <v>182</v>
      </c>
      <c r="B31" s="85" t="s">
        <v>134</v>
      </c>
      <c r="C31" s="80" t="s">
        <v>32</v>
      </c>
      <c r="D31" s="81">
        <v>500</v>
      </c>
      <c r="E31" s="72" t="s">
        <v>217</v>
      </c>
      <c r="F31" s="65">
        <v>2</v>
      </c>
      <c r="G31" s="70" t="s">
        <v>16</v>
      </c>
      <c r="H31" s="442">
        <f t="shared" si="2"/>
        <v>0</v>
      </c>
      <c r="I31" s="445"/>
      <c r="J31" s="117">
        <f>+I31*H31/100</f>
        <v>0</v>
      </c>
      <c r="K31" s="117">
        <f>+I31+J31</f>
        <v>0</v>
      </c>
      <c r="L31" s="118">
        <f>+I31*D31*F31</f>
        <v>0</v>
      </c>
      <c r="M31" s="118">
        <f>+J31*D31*F31</f>
        <v>0</v>
      </c>
      <c r="N31" s="234">
        <f>+L31+M31</f>
        <v>0</v>
      </c>
    </row>
    <row r="32" spans="1:14" ht="47.25" customHeight="1" x14ac:dyDescent="0.2">
      <c r="A32" s="233" t="s">
        <v>183</v>
      </c>
      <c r="B32" s="85" t="s">
        <v>139</v>
      </c>
      <c r="C32" s="80" t="s">
        <v>33</v>
      </c>
      <c r="D32" s="81">
        <v>50</v>
      </c>
      <c r="E32" s="90" t="s">
        <v>28</v>
      </c>
      <c r="F32" s="65">
        <v>2</v>
      </c>
      <c r="G32" s="70" t="s">
        <v>16</v>
      </c>
      <c r="H32" s="442">
        <f t="shared" si="2"/>
        <v>0</v>
      </c>
      <c r="I32" s="445"/>
      <c r="J32" s="117">
        <f>+I32*H32/100</f>
        <v>0</v>
      </c>
      <c r="K32" s="117">
        <f>+I32+J32</f>
        <v>0</v>
      </c>
      <c r="L32" s="118">
        <f>+I32*D32*F32</f>
        <v>0</v>
      </c>
      <c r="M32" s="118">
        <f>+J32*D32*F32</f>
        <v>0</v>
      </c>
      <c r="N32" s="234">
        <f>+L32+M32</f>
        <v>0</v>
      </c>
    </row>
    <row r="33" spans="1:14" ht="15" customHeight="1" thickBot="1" x14ac:dyDescent="0.25">
      <c r="A33" s="468"/>
      <c r="B33" s="33"/>
      <c r="C33" s="36"/>
      <c r="D33" s="55"/>
      <c r="E33" s="9"/>
      <c r="F33" s="38"/>
      <c r="G33" s="36"/>
      <c r="H33" s="115"/>
      <c r="I33" s="115"/>
      <c r="J33" s="115"/>
      <c r="K33" s="417" t="s">
        <v>333</v>
      </c>
      <c r="L33" s="382">
        <f>SUM(L30:L32)</f>
        <v>0</v>
      </c>
      <c r="M33" s="382">
        <f>SUM(M30:M32)</f>
        <v>0</v>
      </c>
      <c r="N33" s="406">
        <f>SUM(N29:N32)</f>
        <v>0</v>
      </c>
    </row>
    <row r="34" spans="1:14" s="504" customFormat="1" ht="66.75" customHeight="1" x14ac:dyDescent="0.2">
      <c r="A34" s="469" t="s">
        <v>362</v>
      </c>
      <c r="B34" s="251" t="s">
        <v>48</v>
      </c>
      <c r="C34" s="232" t="s">
        <v>226</v>
      </c>
      <c r="D34" s="253" t="s">
        <v>168</v>
      </c>
      <c r="E34" s="258" t="s">
        <v>142</v>
      </c>
      <c r="F34" s="255">
        <v>22</v>
      </c>
      <c r="G34" s="259"/>
      <c r="H34" s="502"/>
      <c r="I34" s="502"/>
      <c r="J34" s="502"/>
      <c r="K34" s="502"/>
      <c r="L34" s="502"/>
      <c r="M34" s="502"/>
      <c r="N34" s="503"/>
    </row>
    <row r="35" spans="1:14" s="504" customFormat="1" ht="46.5" hidden="1" customHeight="1" x14ac:dyDescent="0.2">
      <c r="A35" s="233" t="s">
        <v>86</v>
      </c>
      <c r="B35" s="85" t="s">
        <v>50</v>
      </c>
      <c r="C35" s="63" t="s">
        <v>338</v>
      </c>
      <c r="D35" s="63" t="s">
        <v>51</v>
      </c>
      <c r="E35" s="95"/>
      <c r="F35" s="63" t="s">
        <v>159</v>
      </c>
      <c r="G35" s="78"/>
      <c r="H35" s="505"/>
      <c r="I35" s="505"/>
      <c r="J35" s="505"/>
      <c r="K35" s="505"/>
      <c r="L35" s="505"/>
      <c r="M35" s="505"/>
      <c r="N35" s="506"/>
    </row>
    <row r="36" spans="1:14" s="504" customFormat="1" ht="34.5" customHeight="1" x14ac:dyDescent="0.2">
      <c r="A36" s="233" t="s">
        <v>185</v>
      </c>
      <c r="B36" s="87" t="s">
        <v>129</v>
      </c>
      <c r="C36" s="365" t="s">
        <v>15</v>
      </c>
      <c r="D36" s="96">
        <v>2450</v>
      </c>
      <c r="E36" s="72" t="s">
        <v>217</v>
      </c>
      <c r="F36" s="97">
        <v>10</v>
      </c>
      <c r="G36" s="93" t="s">
        <v>16</v>
      </c>
      <c r="H36" s="442">
        <f t="shared" ref="H36:H39" si="3">+$H$9</f>
        <v>0</v>
      </c>
      <c r="I36" s="445"/>
      <c r="J36" s="117">
        <f>+I36*H36/100</f>
        <v>0</v>
      </c>
      <c r="K36" s="117">
        <f>+I36+J36</f>
        <v>0</v>
      </c>
      <c r="L36" s="118">
        <f>+I36*D36*F36</f>
        <v>0</v>
      </c>
      <c r="M36" s="118">
        <f>+J36*D36*F36</f>
        <v>0</v>
      </c>
      <c r="N36" s="234">
        <f>+L36+M36</f>
        <v>0</v>
      </c>
    </row>
    <row r="37" spans="1:14" s="504" customFormat="1" ht="45" customHeight="1" x14ac:dyDescent="0.2">
      <c r="A37" s="233" t="s">
        <v>186</v>
      </c>
      <c r="B37" s="87" t="s">
        <v>137</v>
      </c>
      <c r="C37" s="365" t="s">
        <v>33</v>
      </c>
      <c r="D37" s="96">
        <v>29</v>
      </c>
      <c r="E37" s="90" t="s">
        <v>28</v>
      </c>
      <c r="F37" s="97">
        <v>2</v>
      </c>
      <c r="G37" s="93" t="s">
        <v>16</v>
      </c>
      <c r="H37" s="442">
        <f t="shared" si="3"/>
        <v>0</v>
      </c>
      <c r="I37" s="445"/>
      <c r="J37" s="117">
        <f>+I37*H37/100</f>
        <v>0</v>
      </c>
      <c r="K37" s="117">
        <f>+I37+J37</f>
        <v>0</v>
      </c>
      <c r="L37" s="118">
        <f>+I37*D37*F37</f>
        <v>0</v>
      </c>
      <c r="M37" s="118">
        <f>+J37*D37*F37</f>
        <v>0</v>
      </c>
      <c r="N37" s="234">
        <f>+L37+M37</f>
        <v>0</v>
      </c>
    </row>
    <row r="38" spans="1:14" s="504" customFormat="1" ht="42.75" customHeight="1" x14ac:dyDescent="0.2">
      <c r="A38" s="233" t="s">
        <v>187</v>
      </c>
      <c r="B38" s="87" t="s">
        <v>160</v>
      </c>
      <c r="C38" s="365" t="s">
        <v>161</v>
      </c>
      <c r="D38" s="96">
        <v>126</v>
      </c>
      <c r="E38" s="72" t="s">
        <v>217</v>
      </c>
      <c r="F38" s="97">
        <v>2</v>
      </c>
      <c r="G38" s="93" t="s">
        <v>16</v>
      </c>
      <c r="H38" s="442">
        <f t="shared" si="3"/>
        <v>0</v>
      </c>
      <c r="I38" s="445"/>
      <c r="J38" s="117">
        <f>+I38*H38/100</f>
        <v>0</v>
      </c>
      <c r="K38" s="117">
        <f>+I38+J38</f>
        <v>0</v>
      </c>
      <c r="L38" s="118">
        <f>+I38*D38*F38</f>
        <v>0</v>
      </c>
      <c r="M38" s="118">
        <f>+J38*D38*F38</f>
        <v>0</v>
      </c>
      <c r="N38" s="234">
        <f>+L38+M38</f>
        <v>0</v>
      </c>
    </row>
    <row r="39" spans="1:14" s="54" customFormat="1" ht="39.75" customHeight="1" x14ac:dyDescent="0.2">
      <c r="A39" s="233" t="s">
        <v>87</v>
      </c>
      <c r="B39" s="87" t="s">
        <v>136</v>
      </c>
      <c r="C39" s="366" t="s">
        <v>29</v>
      </c>
      <c r="D39" s="96">
        <v>4460</v>
      </c>
      <c r="E39" s="72" t="s">
        <v>217</v>
      </c>
      <c r="F39" s="92">
        <v>1</v>
      </c>
      <c r="G39" s="93" t="s">
        <v>16</v>
      </c>
      <c r="H39" s="442">
        <f t="shared" si="3"/>
        <v>0</v>
      </c>
      <c r="I39" s="445"/>
      <c r="J39" s="117">
        <f>+I39*H39/100</f>
        <v>0</v>
      </c>
      <c r="K39" s="117">
        <f>+I39+J39</f>
        <v>0</v>
      </c>
      <c r="L39" s="118">
        <f>+I39*D39*F39</f>
        <v>0</v>
      </c>
      <c r="M39" s="118">
        <f>+J39*D39*F39</f>
        <v>0</v>
      </c>
      <c r="N39" s="234">
        <f>+L39+M39</f>
        <v>0</v>
      </c>
    </row>
    <row r="40" spans="1:14" s="54" customFormat="1" ht="20.25" customHeight="1" x14ac:dyDescent="0.2">
      <c r="B40" s="85"/>
      <c r="C40" s="367"/>
      <c r="D40" s="143"/>
      <c r="E40" s="144"/>
      <c r="F40" s="92"/>
      <c r="G40" s="94"/>
      <c r="H40" s="145"/>
      <c r="I40" s="146"/>
      <c r="J40" s="115"/>
      <c r="K40" s="369" t="s">
        <v>334</v>
      </c>
      <c r="L40" s="133">
        <f>SUM(L36:L39)</f>
        <v>0</v>
      </c>
      <c r="M40" s="133">
        <f>SUM(M36:M39)</f>
        <v>0</v>
      </c>
      <c r="N40" s="261">
        <f>SUM(N36:N39)</f>
        <v>0</v>
      </c>
    </row>
    <row r="41" spans="1:14" s="504" customFormat="1" ht="56.25" customHeight="1" x14ac:dyDescent="0.2">
      <c r="A41" s="260"/>
      <c r="B41" s="66" t="s">
        <v>104</v>
      </c>
      <c r="C41" s="94"/>
      <c r="D41" s="98"/>
      <c r="E41" s="99"/>
      <c r="F41" s="100" t="s">
        <v>106</v>
      </c>
      <c r="G41" s="94"/>
      <c r="H41" s="507"/>
      <c r="I41" s="507"/>
      <c r="J41" s="507"/>
      <c r="K41" s="507"/>
      <c r="L41" s="507"/>
      <c r="M41" s="507"/>
      <c r="N41" s="508"/>
    </row>
    <row r="42" spans="1:14" s="504" customFormat="1" ht="66.75" customHeight="1" x14ac:dyDescent="0.2">
      <c r="A42" s="233" t="s">
        <v>88</v>
      </c>
      <c r="B42" s="87" t="s">
        <v>162</v>
      </c>
      <c r="C42" s="365" t="s">
        <v>34</v>
      </c>
      <c r="D42" s="96">
        <v>4460</v>
      </c>
      <c r="E42" s="72" t="s">
        <v>217</v>
      </c>
      <c r="F42" s="97">
        <v>10</v>
      </c>
      <c r="G42" s="93" t="s">
        <v>102</v>
      </c>
      <c r="H42" s="442">
        <f t="shared" ref="H42:H43" si="4">+$H$9</f>
        <v>0</v>
      </c>
      <c r="I42" s="445"/>
      <c r="J42" s="117">
        <f>+I42*H42/100</f>
        <v>0</v>
      </c>
      <c r="K42" s="117">
        <f>+I42+J42</f>
        <v>0</v>
      </c>
      <c r="L42" s="118">
        <f>+I42*D42*F42</f>
        <v>0</v>
      </c>
      <c r="M42" s="118">
        <f>+J42*D42*F42</f>
        <v>0</v>
      </c>
      <c r="N42" s="234">
        <f>+L42+M42</f>
        <v>0</v>
      </c>
    </row>
    <row r="43" spans="1:14" s="504" customFormat="1" ht="54" customHeight="1" x14ac:dyDescent="0.2">
      <c r="A43" s="233" t="s">
        <v>363</v>
      </c>
      <c r="B43" s="87" t="s">
        <v>158</v>
      </c>
      <c r="C43" s="95" t="s">
        <v>34</v>
      </c>
      <c r="D43" s="96">
        <v>4460</v>
      </c>
      <c r="E43" s="72" t="s">
        <v>217</v>
      </c>
      <c r="F43" s="97">
        <v>20</v>
      </c>
      <c r="G43" s="93" t="s">
        <v>102</v>
      </c>
      <c r="H43" s="442">
        <f t="shared" si="4"/>
        <v>0</v>
      </c>
      <c r="I43" s="445"/>
      <c r="J43" s="117">
        <f>+I43*H43/100</f>
        <v>0</v>
      </c>
      <c r="K43" s="117">
        <f>+I43+J43</f>
        <v>0</v>
      </c>
      <c r="L43" s="118">
        <f>+I43*D43*F43</f>
        <v>0</v>
      </c>
      <c r="M43" s="118">
        <f>+J43*D43*F43</f>
        <v>0</v>
      </c>
      <c r="N43" s="234">
        <f>+L43+M43</f>
        <v>0</v>
      </c>
    </row>
    <row r="44" spans="1:14" ht="16.5" thickBot="1" x14ac:dyDescent="0.25">
      <c r="A44" s="509"/>
      <c r="B44" s="418"/>
      <c r="C44" s="510"/>
      <c r="D44" s="511"/>
      <c r="E44" s="511"/>
      <c r="F44" s="511"/>
      <c r="G44" s="511"/>
      <c r="H44" s="512"/>
      <c r="I44" s="513"/>
      <c r="J44" s="513"/>
      <c r="K44" s="133" t="s">
        <v>334</v>
      </c>
      <c r="L44" s="133">
        <f>SUM(L42:L43)</f>
        <v>0</v>
      </c>
      <c r="M44" s="133">
        <f>SUM(M42:M43)</f>
        <v>0</v>
      </c>
      <c r="N44" s="343">
        <f>SUM(N42:N43)</f>
        <v>0</v>
      </c>
    </row>
    <row r="45" spans="1:14" s="504" customFormat="1" ht="38.25" x14ac:dyDescent="0.2">
      <c r="A45" s="250">
        <v>15</v>
      </c>
      <c r="B45" s="251" t="s">
        <v>48</v>
      </c>
      <c r="C45" s="252" t="s">
        <v>227</v>
      </c>
      <c r="D45" s="253" t="s">
        <v>168</v>
      </c>
      <c r="E45" s="254" t="s">
        <v>142</v>
      </c>
      <c r="F45" s="255">
        <v>22</v>
      </c>
      <c r="G45" s="256"/>
      <c r="H45" s="514"/>
      <c r="I45" s="514"/>
      <c r="J45" s="514"/>
      <c r="K45" s="507"/>
      <c r="L45" s="507"/>
      <c r="M45" s="507"/>
      <c r="N45" s="515"/>
    </row>
    <row r="46" spans="1:14" s="504" customFormat="1" ht="46.5" hidden="1" customHeight="1" x14ac:dyDescent="0.2">
      <c r="A46" s="257" t="s">
        <v>89</v>
      </c>
      <c r="B46" s="63" t="s">
        <v>50</v>
      </c>
      <c r="C46" s="63" t="s">
        <v>156</v>
      </c>
      <c r="D46" s="63" t="s">
        <v>51</v>
      </c>
      <c r="E46" s="69"/>
      <c r="F46" s="63" t="s">
        <v>223</v>
      </c>
      <c r="G46" s="53"/>
      <c r="H46" s="507"/>
      <c r="I46" s="507"/>
      <c r="J46" s="507"/>
      <c r="K46" s="507"/>
      <c r="L46" s="507"/>
      <c r="M46" s="507"/>
      <c r="N46" s="516"/>
    </row>
    <row r="47" spans="1:14" s="504" customFormat="1" ht="30.75" customHeight="1" x14ac:dyDescent="0.2">
      <c r="A47" s="233" t="s">
        <v>90</v>
      </c>
      <c r="B47" s="85" t="s">
        <v>157</v>
      </c>
      <c r="C47" s="80" t="s">
        <v>15</v>
      </c>
      <c r="D47" s="81">
        <v>800</v>
      </c>
      <c r="E47" s="72" t="s">
        <v>217</v>
      </c>
      <c r="F47" s="65">
        <v>3</v>
      </c>
      <c r="G47" s="93" t="s">
        <v>16</v>
      </c>
      <c r="H47" s="442">
        <f t="shared" ref="H47:H49" si="5">+$H$9</f>
        <v>0</v>
      </c>
      <c r="I47" s="445"/>
      <c r="J47" s="117">
        <f>+I47*H47/100</f>
        <v>0</v>
      </c>
      <c r="K47" s="117">
        <f>+I47+J47</f>
        <v>0</v>
      </c>
      <c r="L47" s="118">
        <f>+I47*D47*F47</f>
        <v>0</v>
      </c>
      <c r="M47" s="118">
        <f>+J47*D47*F47</f>
        <v>0</v>
      </c>
      <c r="N47" s="234">
        <f>+L47+M47</f>
        <v>0</v>
      </c>
    </row>
    <row r="48" spans="1:14" s="504" customFormat="1" ht="51" x14ac:dyDescent="0.2">
      <c r="A48" s="233" t="s">
        <v>91</v>
      </c>
      <c r="B48" s="85" t="s">
        <v>134</v>
      </c>
      <c r="C48" s="80" t="s">
        <v>15</v>
      </c>
      <c r="D48" s="81">
        <v>800</v>
      </c>
      <c r="E48" s="72" t="s">
        <v>217</v>
      </c>
      <c r="F48" s="65">
        <v>2</v>
      </c>
      <c r="G48" s="93" t="s">
        <v>16</v>
      </c>
      <c r="H48" s="442">
        <f t="shared" si="5"/>
        <v>0</v>
      </c>
      <c r="I48" s="445"/>
      <c r="J48" s="117">
        <f>+I48*H48/100</f>
        <v>0</v>
      </c>
      <c r="K48" s="117">
        <f>+I48+J48</f>
        <v>0</v>
      </c>
      <c r="L48" s="118">
        <f>+I48*D48*F48</f>
        <v>0</v>
      </c>
      <c r="M48" s="118">
        <f>+J48*D48*F48</f>
        <v>0</v>
      </c>
      <c r="N48" s="234">
        <f>+L48+M48</f>
        <v>0</v>
      </c>
    </row>
    <row r="49" spans="1:14" s="504" customFormat="1" ht="33" customHeight="1" x14ac:dyDescent="0.2">
      <c r="A49" s="233" t="s">
        <v>92</v>
      </c>
      <c r="B49" s="87" t="s">
        <v>136</v>
      </c>
      <c r="C49" s="91" t="s">
        <v>29</v>
      </c>
      <c r="D49" s="81">
        <v>200</v>
      </c>
      <c r="E49" s="72" t="s">
        <v>217</v>
      </c>
      <c r="F49" s="92">
        <v>1</v>
      </c>
      <c r="G49" s="93" t="s">
        <v>16</v>
      </c>
      <c r="H49" s="442">
        <f t="shared" si="5"/>
        <v>0</v>
      </c>
      <c r="I49" s="445"/>
      <c r="J49" s="117">
        <f>+I49*H49/100</f>
        <v>0</v>
      </c>
      <c r="K49" s="117">
        <f>+I49+J49</f>
        <v>0</v>
      </c>
      <c r="L49" s="118">
        <f>+I49*D49*F49</f>
        <v>0</v>
      </c>
      <c r="M49" s="118">
        <f>+J49*D49*F49</f>
        <v>0</v>
      </c>
      <c r="N49" s="234">
        <f>+L49+M49</f>
        <v>0</v>
      </c>
    </row>
    <row r="50" spans="1:14" s="504" customFormat="1" x14ac:dyDescent="0.2">
      <c r="A50" s="468"/>
      <c r="B50" s="517"/>
      <c r="C50" s="245"/>
      <c r="D50" s="246"/>
      <c r="E50" s="247"/>
      <c r="F50" s="248"/>
      <c r="G50" s="249"/>
      <c r="H50" s="145"/>
      <c r="I50" s="146"/>
      <c r="J50" s="115"/>
      <c r="K50" s="369" t="s">
        <v>334</v>
      </c>
      <c r="L50" s="133">
        <f>SUM(L47:L49)</f>
        <v>0</v>
      </c>
      <c r="M50" s="133">
        <f>SUM(M47:M49)</f>
        <v>0</v>
      </c>
      <c r="N50" s="133">
        <f>SUM(N47:N49)</f>
        <v>0</v>
      </c>
    </row>
    <row r="51" spans="1:14" s="504" customFormat="1" ht="43.5" customHeight="1" x14ac:dyDescent="0.2">
      <c r="A51" s="260"/>
      <c r="B51" s="66" t="s">
        <v>104</v>
      </c>
      <c r="C51" s="67"/>
      <c r="D51" s="68"/>
      <c r="E51" s="64"/>
      <c r="F51" s="65" t="s">
        <v>106</v>
      </c>
      <c r="G51" s="94"/>
      <c r="H51" s="518"/>
      <c r="I51" s="518"/>
      <c r="J51" s="518"/>
      <c r="K51" s="518"/>
      <c r="L51" s="519"/>
      <c r="M51" s="519"/>
      <c r="N51" s="520"/>
    </row>
    <row r="52" spans="1:14" s="504" customFormat="1" ht="63" customHeight="1" x14ac:dyDescent="0.2">
      <c r="A52" s="233" t="s">
        <v>93</v>
      </c>
      <c r="B52" s="85" t="s">
        <v>169</v>
      </c>
      <c r="C52" s="80" t="s">
        <v>34</v>
      </c>
      <c r="D52" s="81">
        <v>200</v>
      </c>
      <c r="E52" s="72" t="s">
        <v>217</v>
      </c>
      <c r="F52" s="65">
        <v>5</v>
      </c>
      <c r="G52" s="93" t="s">
        <v>102</v>
      </c>
      <c r="H52" s="442">
        <f t="shared" ref="H52:H53" si="6">+$H$9</f>
        <v>0</v>
      </c>
      <c r="I52" s="445"/>
      <c r="J52" s="117">
        <f>+I52*H52/100</f>
        <v>0</v>
      </c>
      <c r="K52" s="117">
        <f>+I52+J52</f>
        <v>0</v>
      </c>
      <c r="L52" s="118">
        <f>+I52*D52*F52</f>
        <v>0</v>
      </c>
      <c r="M52" s="118">
        <f>+J52*D52*F52</f>
        <v>0</v>
      </c>
      <c r="N52" s="234">
        <f>+L52+M52</f>
        <v>0</v>
      </c>
    </row>
    <row r="53" spans="1:14" s="504" customFormat="1" ht="56.25" customHeight="1" thickBot="1" x14ac:dyDescent="0.25">
      <c r="A53" s="235" t="s">
        <v>120</v>
      </c>
      <c r="B53" s="79" t="s">
        <v>158</v>
      </c>
      <c r="C53" s="237" t="s">
        <v>34</v>
      </c>
      <c r="D53" s="238">
        <v>200</v>
      </c>
      <c r="E53" s="239" t="s">
        <v>217</v>
      </c>
      <c r="F53" s="240">
        <v>5</v>
      </c>
      <c r="G53" s="241" t="s">
        <v>102</v>
      </c>
      <c r="H53" s="443">
        <f t="shared" si="6"/>
        <v>0</v>
      </c>
      <c r="I53" s="445"/>
      <c r="J53" s="117">
        <f>+I53*H53/100</f>
        <v>0</v>
      </c>
      <c r="K53" s="117">
        <f>+I53+J53</f>
        <v>0</v>
      </c>
      <c r="L53" s="118">
        <f>+I53*D53*F53</f>
        <v>0</v>
      </c>
      <c r="M53" s="118">
        <f>+J53*D53*F53</f>
        <v>0</v>
      </c>
      <c r="N53" s="234">
        <f>+L53+M53</f>
        <v>0</v>
      </c>
    </row>
    <row r="54" spans="1:14" ht="16.5" thickBot="1" x14ac:dyDescent="0.25">
      <c r="A54" s="425"/>
      <c r="B54" s="430"/>
      <c r="C54" s="403"/>
      <c r="D54" s="404"/>
      <c r="E54" s="422"/>
      <c r="F54" s="405"/>
      <c r="G54" s="403"/>
      <c r="H54" s="423" t="s">
        <v>289</v>
      </c>
      <c r="I54" s="363"/>
      <c r="J54" s="432"/>
      <c r="K54" s="433" t="s">
        <v>334</v>
      </c>
      <c r="L54" s="434">
        <f>SUM(L52:L53)</f>
        <v>0</v>
      </c>
      <c r="M54" s="434">
        <f>SUM(M52:M53)</f>
        <v>0</v>
      </c>
      <c r="N54" s="364">
        <f>SUM(N52:N53)</f>
        <v>0</v>
      </c>
    </row>
    <row r="55" spans="1:14" s="3" customFormat="1" ht="41.25" customHeight="1" thickBot="1" x14ac:dyDescent="0.25">
      <c r="A55" s="407"/>
      <c r="B55" s="408" t="s">
        <v>80</v>
      </c>
      <c r="C55" s="409" t="str">
        <f>+A6</f>
        <v xml:space="preserve">4.  sklop: primorsko območje </v>
      </c>
      <c r="D55" s="408"/>
      <c r="E55" s="410"/>
      <c r="F55" s="449" t="s">
        <v>320</v>
      </c>
      <c r="G55" s="411"/>
      <c r="H55" s="412"/>
      <c r="I55" s="413"/>
      <c r="J55" s="413"/>
      <c r="K55" s="414" t="s">
        <v>336</v>
      </c>
      <c r="L55" s="415">
        <f>SUM(L54,L50,L44,L40,L33,L27,L20,L12)</f>
        <v>0</v>
      </c>
      <c r="M55" s="415">
        <f>SUM(M54,M50,M44,M40,M33,M27,M20,M12)</f>
        <v>0</v>
      </c>
      <c r="N55" s="416">
        <f>SUM(N54,N50,N44,N40,N33,N27,N20,N12)</f>
        <v>0</v>
      </c>
    </row>
    <row r="56" spans="1:14" ht="47.25" customHeight="1" x14ac:dyDescent="0.2">
      <c r="A56" s="456"/>
      <c r="B56" s="57" t="s">
        <v>130</v>
      </c>
      <c r="G56" s="452"/>
      <c r="H56" s="453"/>
      <c r="I56" s="454"/>
      <c r="J56" s="454"/>
      <c r="K56" s="504"/>
      <c r="L56" s="504"/>
      <c r="M56" s="455"/>
      <c r="N56" s="228">
        <f>+N55-M55-L55</f>
        <v>0</v>
      </c>
    </row>
    <row r="57" spans="1:14" x14ac:dyDescent="0.2">
      <c r="A57" s="456"/>
      <c r="B57" s="58" t="s">
        <v>132</v>
      </c>
      <c r="H57" s="453"/>
      <c r="I57" s="458"/>
      <c r="J57" s="454"/>
      <c r="K57" s="454"/>
      <c r="L57" s="455"/>
      <c r="M57" s="455"/>
      <c r="N57" s="459"/>
    </row>
    <row r="58" spans="1:14" x14ac:dyDescent="0.2">
      <c r="A58" s="456"/>
      <c r="B58" s="59" t="s">
        <v>321</v>
      </c>
      <c r="H58" s="453"/>
      <c r="I58" s="458"/>
      <c r="J58" s="454"/>
      <c r="K58" s="454"/>
      <c r="L58" s="455"/>
      <c r="M58" s="455"/>
      <c r="N58" s="459"/>
    </row>
    <row r="59" spans="1:14" s="162" customFormat="1" ht="14.25" x14ac:dyDescent="0.2">
      <c r="B59" s="137" t="s">
        <v>304</v>
      </c>
      <c r="G59" s="163"/>
      <c r="H59" s="164"/>
      <c r="I59" s="163"/>
    </row>
    <row r="60" spans="1:14" s="162" customFormat="1" ht="14.25" x14ac:dyDescent="0.2">
      <c r="B60" s="137" t="s">
        <v>305</v>
      </c>
      <c r="G60" s="163"/>
      <c r="H60" s="164"/>
      <c r="I60" s="163"/>
    </row>
    <row r="61" spans="1:14" ht="12.75" x14ac:dyDescent="0.2">
      <c r="A61" s="1"/>
      <c r="B61" s="61" t="s">
        <v>318</v>
      </c>
      <c r="H61" s="454"/>
      <c r="I61" s="454"/>
      <c r="J61" s="454"/>
      <c r="K61" s="454"/>
      <c r="L61" s="454"/>
      <c r="M61" s="454"/>
      <c r="N61" s="460"/>
    </row>
  </sheetData>
  <sheetProtection selectLockedCells="1"/>
  <phoneticPr fontId="11" type="noConversion"/>
  <pageMargins left="0.70866141732283472" right="0.70866141732283472" top="0.74803149606299213" bottom="0.74803149606299213" header="0.31496062992125984" footer="0.31496062992125984"/>
  <pageSetup paperSize="9" scale="55" fitToWidth="4" fitToHeight="4" orientation="landscape" r:id="rId1"/>
  <headerFooter>
    <oddHeader>&amp;L
&amp;CKOŠNJA TRAVE, ČIŠČENJE OKOLICE IN ZIMSKA SLUŽBA
&amp;RMORS 3/2021-ODP</oddHeader>
    <oddFooter>&amp;Lizpis: &amp;D&amp;C&amp;F&amp;R&amp;A</oddFooter>
  </headerFooter>
  <rowBreaks count="2" manualBreakCount="2">
    <brk id="27" max="16383" man="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view="pageBreakPreview" zoomScale="60" zoomScaleNormal="90" workbookViewId="0">
      <selection activeCell="C1" sqref="C1"/>
    </sheetView>
  </sheetViews>
  <sheetFormatPr defaultRowHeight="15.75" x14ac:dyDescent="0.2"/>
  <cols>
    <col min="1" max="1" width="9.140625" style="462"/>
    <col min="2" max="2" width="36.85546875" style="60" customWidth="1"/>
    <col min="3" max="3" width="28.5703125" style="61" customWidth="1"/>
    <col min="4" max="4" width="23.7109375" style="61" customWidth="1"/>
    <col min="5" max="5" width="7.140625" style="61" customWidth="1"/>
    <col min="6" max="6" width="27.85546875" style="61" customWidth="1"/>
    <col min="7" max="7" width="11.5703125" style="61" customWidth="1"/>
    <col min="8" max="8" width="11.85546875" style="461" bestFit="1" customWidth="1"/>
    <col min="9" max="9" width="11.5703125" style="460" customWidth="1"/>
    <col min="10" max="10" width="12" style="460" bestFit="1" customWidth="1"/>
    <col min="11" max="11" width="13" style="460" bestFit="1" customWidth="1"/>
    <col min="12" max="12" width="16.5703125" style="457" customWidth="1"/>
    <col min="13" max="13" width="15.5703125" style="457" customWidth="1"/>
    <col min="14" max="14" width="16.85546875" style="457" customWidth="1"/>
    <col min="15" max="16384" width="9.140625" style="61"/>
  </cols>
  <sheetData>
    <row r="1" spans="1:15" ht="39" customHeight="1" x14ac:dyDescent="0.2">
      <c r="A1" s="349"/>
      <c r="B1" s="350" t="s">
        <v>332</v>
      </c>
      <c r="C1" s="347"/>
      <c r="D1" s="347"/>
      <c r="E1" s="347"/>
      <c r="F1" s="347"/>
      <c r="G1" s="347"/>
      <c r="H1" s="347"/>
      <c r="I1" s="347"/>
      <c r="J1" s="347"/>
      <c r="K1" s="474"/>
      <c r="L1" s="474"/>
      <c r="M1" s="474"/>
      <c r="N1" s="475"/>
    </row>
    <row r="2" spans="1:15" ht="38.25" customHeight="1" thickBot="1" x14ac:dyDescent="0.25">
      <c r="A2" s="344"/>
      <c r="B2" s="351" t="s">
        <v>331</v>
      </c>
      <c r="C2" s="348"/>
      <c r="D2" s="348"/>
      <c r="E2" s="348"/>
      <c r="F2" s="348"/>
      <c r="G2" s="348"/>
      <c r="H2" s="348"/>
      <c r="I2" s="348"/>
      <c r="J2" s="348"/>
      <c r="K2" s="476"/>
      <c r="L2" s="476"/>
      <c r="M2" s="476"/>
      <c r="N2" s="477"/>
    </row>
    <row r="3" spans="1:15" ht="16.5" thickBot="1" x14ac:dyDescent="0.25">
      <c r="A3" s="451"/>
      <c r="B3" s="295"/>
      <c r="C3" s="452"/>
      <c r="D3" s="452"/>
      <c r="E3" s="452"/>
      <c r="F3" s="452"/>
      <c r="G3" s="452"/>
      <c r="H3" s="453"/>
      <c r="I3" s="454"/>
      <c r="J3" s="454"/>
      <c r="K3" s="454"/>
      <c r="L3" s="455"/>
      <c r="M3" s="455"/>
      <c r="N3" s="455"/>
    </row>
    <row r="4" spans="1:15" s="1" customFormat="1" ht="63.75" x14ac:dyDescent="0.2">
      <c r="A4" s="297" t="s">
        <v>6</v>
      </c>
      <c r="B4" s="298" t="s">
        <v>7</v>
      </c>
      <c r="C4" s="299" t="s">
        <v>8</v>
      </c>
      <c r="D4" s="299" t="s">
        <v>131</v>
      </c>
      <c r="E4" s="299" t="s">
        <v>9</v>
      </c>
      <c r="F4" s="299" t="s">
        <v>103</v>
      </c>
      <c r="G4" s="299" t="s">
        <v>101</v>
      </c>
      <c r="H4" s="300" t="s">
        <v>288</v>
      </c>
      <c r="I4" s="300" t="s">
        <v>10</v>
      </c>
      <c r="J4" s="300" t="s">
        <v>45</v>
      </c>
      <c r="K4" s="300" t="s">
        <v>11</v>
      </c>
      <c r="L4" s="301" t="s">
        <v>98</v>
      </c>
      <c r="M4" s="301" t="s">
        <v>99</v>
      </c>
      <c r="N4" s="302" t="s">
        <v>100</v>
      </c>
    </row>
    <row r="5" spans="1:15" s="48" customFormat="1" ht="12.75" thickBot="1" x14ac:dyDescent="0.25">
      <c r="A5" s="303">
        <v>1</v>
      </c>
      <c r="B5" s="304">
        <v>2</v>
      </c>
      <c r="C5" s="304">
        <v>3</v>
      </c>
      <c r="D5" s="304">
        <v>4</v>
      </c>
      <c r="E5" s="304">
        <v>5</v>
      </c>
      <c r="F5" s="304">
        <v>6</v>
      </c>
      <c r="G5" s="304">
        <v>7</v>
      </c>
      <c r="H5" s="305">
        <v>9</v>
      </c>
      <c r="I5" s="305">
        <v>8</v>
      </c>
      <c r="J5" s="305" t="s">
        <v>52</v>
      </c>
      <c r="K5" s="305" t="s">
        <v>53</v>
      </c>
      <c r="L5" s="306" t="s">
        <v>230</v>
      </c>
      <c r="M5" s="306" t="s">
        <v>231</v>
      </c>
      <c r="N5" s="307" t="s">
        <v>54</v>
      </c>
    </row>
    <row r="6" spans="1:15" s="48" customFormat="1" ht="32.25" customHeight="1" thickBot="1" x14ac:dyDescent="0.25">
      <c r="A6" s="286" t="s">
        <v>150</v>
      </c>
      <c r="B6" s="287"/>
      <c r="C6" s="287"/>
      <c r="D6" s="287"/>
      <c r="E6" s="288"/>
      <c r="F6" s="288"/>
      <c r="G6" s="288"/>
      <c r="H6" s="17"/>
      <c r="I6" s="524" t="s">
        <v>379</v>
      </c>
      <c r="J6" s="17"/>
      <c r="K6" s="17"/>
      <c r="L6" s="113"/>
      <c r="M6" s="113"/>
      <c r="N6" s="113"/>
      <c r="O6" s="296"/>
    </row>
    <row r="7" spans="1:15" s="1" customFormat="1" ht="47.25" customHeight="1" x14ac:dyDescent="0.2">
      <c r="A7" s="250">
        <v>16</v>
      </c>
      <c r="B7" s="264" t="s">
        <v>48</v>
      </c>
      <c r="C7" s="265" t="s">
        <v>12</v>
      </c>
      <c r="D7" s="266" t="s">
        <v>143</v>
      </c>
      <c r="E7" s="267" t="s">
        <v>142</v>
      </c>
      <c r="F7" s="268">
        <v>22</v>
      </c>
      <c r="G7" s="269"/>
      <c r="H7" s="272"/>
      <c r="I7" s="273"/>
      <c r="J7" s="272"/>
      <c r="K7" s="272"/>
      <c r="L7" s="273"/>
      <c r="M7" s="273"/>
      <c r="N7" s="274"/>
    </row>
    <row r="8" spans="1:15" s="1" customFormat="1" ht="47.25" hidden="1" customHeight="1" x14ac:dyDescent="0.2">
      <c r="A8" s="257" t="s">
        <v>89</v>
      </c>
      <c r="B8" s="45" t="s">
        <v>50</v>
      </c>
      <c r="C8" s="75" t="s">
        <v>194</v>
      </c>
      <c r="D8" s="45" t="s">
        <v>51</v>
      </c>
      <c r="E8" s="46"/>
      <c r="F8" s="75" t="s">
        <v>164</v>
      </c>
      <c r="G8" s="21"/>
      <c r="H8" s="19"/>
      <c r="I8" s="284"/>
      <c r="J8" s="284"/>
      <c r="K8" s="284"/>
      <c r="L8" s="284"/>
      <c r="M8" s="284"/>
      <c r="N8" s="285"/>
    </row>
    <row r="9" spans="1:15" s="1" customFormat="1" ht="54.75" customHeight="1" x14ac:dyDescent="0.2">
      <c r="A9" s="233" t="s">
        <v>188</v>
      </c>
      <c r="B9" s="74" t="s">
        <v>140</v>
      </c>
      <c r="C9" s="70" t="s">
        <v>15</v>
      </c>
      <c r="D9" s="77">
        <v>1269</v>
      </c>
      <c r="E9" s="72" t="s">
        <v>217</v>
      </c>
      <c r="F9" s="8">
        <v>10</v>
      </c>
      <c r="G9" s="70" t="s">
        <v>16</v>
      </c>
      <c r="H9" s="442"/>
      <c r="I9" s="445"/>
      <c r="J9" s="117">
        <f>+I9*H9/100</f>
        <v>0</v>
      </c>
      <c r="K9" s="117">
        <f>+I9+J9</f>
        <v>0</v>
      </c>
      <c r="L9" s="118">
        <f>+I9*D9*F9</f>
        <v>0</v>
      </c>
      <c r="M9" s="118">
        <f>+J9*D9*F9</f>
        <v>0</v>
      </c>
      <c r="N9" s="234">
        <f>+L9+M9</f>
        <v>0</v>
      </c>
    </row>
    <row r="10" spans="1:15" s="1" customFormat="1" ht="30.75" customHeight="1" x14ac:dyDescent="0.2">
      <c r="A10" s="233" t="s">
        <v>189</v>
      </c>
      <c r="B10" s="74" t="s">
        <v>141</v>
      </c>
      <c r="C10" s="70" t="s">
        <v>1</v>
      </c>
      <c r="D10" s="77">
        <v>4</v>
      </c>
      <c r="E10" s="72" t="s">
        <v>217</v>
      </c>
      <c r="F10" s="8">
        <v>2</v>
      </c>
      <c r="G10" s="101" t="s">
        <v>16</v>
      </c>
      <c r="H10" s="442">
        <f>+$H$9</f>
        <v>0</v>
      </c>
      <c r="I10" s="445"/>
      <c r="J10" s="117">
        <f>+I10*H10/100</f>
        <v>0</v>
      </c>
      <c r="K10" s="117">
        <f>+I10+J10</f>
        <v>0</v>
      </c>
      <c r="L10" s="118">
        <f>+I10*D10*F10</f>
        <v>0</v>
      </c>
      <c r="M10" s="118">
        <f>+J10*D10*F10</f>
        <v>0</v>
      </c>
      <c r="N10" s="234">
        <f>+L10+M10</f>
        <v>0</v>
      </c>
    </row>
    <row r="11" spans="1:15" s="1" customFormat="1" ht="33" customHeight="1" x14ac:dyDescent="0.2">
      <c r="A11" s="233" t="s">
        <v>190</v>
      </c>
      <c r="B11" s="74" t="s">
        <v>3</v>
      </c>
      <c r="C11" s="70" t="s">
        <v>19</v>
      </c>
      <c r="D11" s="77">
        <v>120</v>
      </c>
      <c r="E11" s="72" t="s">
        <v>217</v>
      </c>
      <c r="F11" s="8">
        <v>1</v>
      </c>
      <c r="G11" s="101" t="s">
        <v>16</v>
      </c>
      <c r="H11" s="442">
        <f t="shared" ref="H11:H13" si="0">+$H$9</f>
        <v>0</v>
      </c>
      <c r="I11" s="445"/>
      <c r="J11" s="117">
        <f>+I11*H11/100</f>
        <v>0</v>
      </c>
      <c r="K11" s="117">
        <f>+I11+J11</f>
        <v>0</v>
      </c>
      <c r="L11" s="118">
        <f>+I11*D11*F11</f>
        <v>0</v>
      </c>
      <c r="M11" s="118">
        <f>+J11*D11*F11</f>
        <v>0</v>
      </c>
      <c r="N11" s="234">
        <f>+L11+M11</f>
        <v>0</v>
      </c>
    </row>
    <row r="12" spans="1:15" s="1" customFormat="1" ht="30.75" customHeight="1" x14ac:dyDescent="0.2">
      <c r="A12" s="233" t="s">
        <v>191</v>
      </c>
      <c r="B12" s="74" t="s">
        <v>170</v>
      </c>
      <c r="C12" s="70" t="s">
        <v>19</v>
      </c>
      <c r="D12" s="77">
        <v>10</v>
      </c>
      <c r="E12" s="72" t="s">
        <v>217</v>
      </c>
      <c r="F12" s="8">
        <v>1</v>
      </c>
      <c r="G12" s="101" t="s">
        <v>16</v>
      </c>
      <c r="H12" s="442">
        <f t="shared" si="0"/>
        <v>0</v>
      </c>
      <c r="I12" s="445"/>
      <c r="J12" s="117">
        <f>+I12*H12/100</f>
        <v>0</v>
      </c>
      <c r="K12" s="117">
        <f>+I12+J12</f>
        <v>0</v>
      </c>
      <c r="L12" s="118">
        <f>+I12*D12*F12</f>
        <v>0</v>
      </c>
      <c r="M12" s="118">
        <f>+J12*D12*F12</f>
        <v>0</v>
      </c>
      <c r="N12" s="234">
        <f>+L12+M12</f>
        <v>0</v>
      </c>
    </row>
    <row r="13" spans="1:15" s="1" customFormat="1" ht="32.25" customHeight="1" x14ac:dyDescent="0.2">
      <c r="A13" s="233" t="s">
        <v>192</v>
      </c>
      <c r="B13" s="78" t="s">
        <v>136</v>
      </c>
      <c r="C13" s="70" t="s">
        <v>22</v>
      </c>
      <c r="D13" s="77">
        <v>1211</v>
      </c>
      <c r="E13" s="72" t="s">
        <v>217</v>
      </c>
      <c r="F13" s="88">
        <v>1</v>
      </c>
      <c r="G13" s="101" t="s">
        <v>16</v>
      </c>
      <c r="H13" s="442">
        <f t="shared" si="0"/>
        <v>0</v>
      </c>
      <c r="I13" s="445"/>
      <c r="J13" s="117">
        <f>+I13*H13/100</f>
        <v>0</v>
      </c>
      <c r="K13" s="117">
        <f>+I13+J13</f>
        <v>0</v>
      </c>
      <c r="L13" s="118">
        <f>+I13*D13*F13</f>
        <v>0</v>
      </c>
      <c r="M13" s="118">
        <f>+J13*D13*F13</f>
        <v>0</v>
      </c>
      <c r="N13" s="234">
        <f>+L13+M13</f>
        <v>0</v>
      </c>
    </row>
    <row r="14" spans="1:15" s="1" customFormat="1" ht="22.5" customHeight="1" x14ac:dyDescent="0.2">
      <c r="A14" s="260"/>
      <c r="B14" s="122"/>
      <c r="C14" s="123"/>
      <c r="D14" s="122"/>
      <c r="E14" s="123"/>
      <c r="F14" s="122"/>
      <c r="G14" s="123"/>
      <c r="H14" s="122"/>
      <c r="I14" s="123"/>
      <c r="J14" s="122"/>
      <c r="K14" s="133" t="s">
        <v>334</v>
      </c>
      <c r="L14" s="133">
        <f>SUM(L9:L13)</f>
        <v>0</v>
      </c>
      <c r="M14" s="133">
        <f>SUM(M9:M13)</f>
        <v>0</v>
      </c>
      <c r="N14" s="133">
        <f>SUM(N9:N13)</f>
        <v>0</v>
      </c>
    </row>
    <row r="15" spans="1:15" ht="48.75" customHeight="1" x14ac:dyDescent="0.2">
      <c r="A15" s="260"/>
      <c r="B15" s="24" t="s">
        <v>104</v>
      </c>
      <c r="C15" s="25"/>
      <c r="D15" s="26"/>
      <c r="E15" s="2"/>
      <c r="F15" s="8" t="s">
        <v>106</v>
      </c>
      <c r="G15" s="27"/>
      <c r="H15" s="122"/>
      <c r="I15" s="123"/>
      <c r="J15" s="122"/>
      <c r="K15" s="122"/>
      <c r="L15" s="123"/>
      <c r="M15" s="123"/>
      <c r="N15" s="276"/>
    </row>
    <row r="16" spans="1:15" ht="102.75" customHeight="1" x14ac:dyDescent="0.2">
      <c r="A16" s="233" t="s">
        <v>220</v>
      </c>
      <c r="B16" s="79" t="s">
        <v>118</v>
      </c>
      <c r="C16" s="70" t="s">
        <v>34</v>
      </c>
      <c r="D16" s="77">
        <v>1211</v>
      </c>
      <c r="E16" s="72" t="s">
        <v>217</v>
      </c>
      <c r="F16" s="8">
        <v>10</v>
      </c>
      <c r="G16" s="70" t="s">
        <v>102</v>
      </c>
      <c r="H16" s="442">
        <f t="shared" ref="H16:H18" si="1">+$H$9</f>
        <v>0</v>
      </c>
      <c r="I16" s="445"/>
      <c r="J16" s="117">
        <f>+I16*H16/100</f>
        <v>0</v>
      </c>
      <c r="K16" s="117">
        <f>+I16+J16</f>
        <v>0</v>
      </c>
      <c r="L16" s="118">
        <f>+I16*D16*F16</f>
        <v>0</v>
      </c>
      <c r="M16" s="118">
        <f>+J16*D16*F16</f>
        <v>0</v>
      </c>
      <c r="N16" s="234">
        <f>+L16+M16</f>
        <v>0</v>
      </c>
    </row>
    <row r="17" spans="1:14" ht="69" customHeight="1" x14ac:dyDescent="0.2">
      <c r="A17" s="233" t="s">
        <v>364</v>
      </c>
      <c r="B17" s="79" t="s">
        <v>112</v>
      </c>
      <c r="C17" s="70" t="s">
        <v>34</v>
      </c>
      <c r="D17" s="77">
        <v>1211</v>
      </c>
      <c r="E17" s="72" t="s">
        <v>217</v>
      </c>
      <c r="F17" s="8">
        <v>20</v>
      </c>
      <c r="G17" s="70" t="s">
        <v>102</v>
      </c>
      <c r="H17" s="442">
        <f t="shared" si="1"/>
        <v>0</v>
      </c>
      <c r="I17" s="445"/>
      <c r="J17" s="117">
        <f>+I17*H17/100</f>
        <v>0</v>
      </c>
      <c r="K17" s="117">
        <f>+I17+J17</f>
        <v>0</v>
      </c>
      <c r="L17" s="118">
        <f>+I17*D17*F17</f>
        <v>0</v>
      </c>
      <c r="M17" s="118">
        <f>+J17*D17*F17</f>
        <v>0</v>
      </c>
      <c r="N17" s="234">
        <f>+L17+M17</f>
        <v>0</v>
      </c>
    </row>
    <row r="18" spans="1:14" ht="68.25" customHeight="1" x14ac:dyDescent="0.2">
      <c r="A18" s="233" t="s">
        <v>365</v>
      </c>
      <c r="B18" s="79" t="s">
        <v>376</v>
      </c>
      <c r="C18" s="80" t="s">
        <v>330</v>
      </c>
      <c r="D18" s="65">
        <v>1</v>
      </c>
      <c r="E18" s="523" t="s">
        <v>329</v>
      </c>
      <c r="F18" s="65">
        <v>1</v>
      </c>
      <c r="G18" s="84" t="s">
        <v>102</v>
      </c>
      <c r="H18" s="442">
        <f t="shared" si="1"/>
        <v>0</v>
      </c>
      <c r="I18" s="445"/>
      <c r="J18" s="117">
        <f>+I18*H18/100</f>
        <v>0</v>
      </c>
      <c r="K18" s="117">
        <f>+I18+J18</f>
        <v>0</v>
      </c>
      <c r="L18" s="118">
        <f>+I18*D18*F18</f>
        <v>0</v>
      </c>
      <c r="M18" s="118">
        <f>+J18*D18*F18</f>
        <v>0</v>
      </c>
      <c r="N18" s="234">
        <f>+L18+M18</f>
        <v>0</v>
      </c>
    </row>
    <row r="19" spans="1:14" ht="16.5" thickBot="1" x14ac:dyDescent="0.25">
      <c r="A19" s="450"/>
      <c r="B19" s="35"/>
      <c r="C19" s="36"/>
      <c r="D19" s="37"/>
      <c r="E19" s="9"/>
      <c r="F19" s="38"/>
      <c r="G19" s="36"/>
      <c r="H19" s="38"/>
      <c r="I19" s="36"/>
      <c r="J19" s="115"/>
      <c r="K19" s="371" t="s">
        <v>334</v>
      </c>
      <c r="L19" s="283">
        <f>SUM(L16:L18)</f>
        <v>0</v>
      </c>
      <c r="M19" s="283">
        <f>SUM(M16:M18)</f>
        <v>0</v>
      </c>
      <c r="N19" s="364">
        <f>SUM(N16:N18)</f>
        <v>0</v>
      </c>
    </row>
    <row r="20" spans="1:14" ht="38.25" x14ac:dyDescent="0.2">
      <c r="A20" s="250">
        <v>17</v>
      </c>
      <c r="B20" s="264" t="s">
        <v>48</v>
      </c>
      <c r="C20" s="265" t="s">
        <v>165</v>
      </c>
      <c r="D20" s="266" t="s">
        <v>143</v>
      </c>
      <c r="E20" s="267" t="s">
        <v>142</v>
      </c>
      <c r="F20" s="268">
        <v>22</v>
      </c>
      <c r="G20" s="269"/>
      <c r="H20" s="272"/>
      <c r="I20" s="273"/>
      <c r="J20" s="272"/>
      <c r="K20" s="272"/>
      <c r="L20" s="273"/>
      <c r="M20" s="273"/>
      <c r="N20" s="274"/>
    </row>
    <row r="21" spans="1:14" ht="51.75" hidden="1" customHeight="1" x14ac:dyDescent="0.2">
      <c r="A21" s="257" t="s">
        <v>366</v>
      </c>
      <c r="B21" s="45" t="s">
        <v>50</v>
      </c>
      <c r="C21" s="75" t="s">
        <v>166</v>
      </c>
      <c r="D21" s="45" t="s">
        <v>51</v>
      </c>
      <c r="E21" s="18"/>
      <c r="F21" s="75" t="s">
        <v>222</v>
      </c>
      <c r="G21" s="21"/>
      <c r="H21" s="20"/>
      <c r="I21" s="121"/>
      <c r="J21" s="20"/>
      <c r="K21" s="20"/>
      <c r="L21" s="121"/>
      <c r="M21" s="121"/>
      <c r="N21" s="275"/>
    </row>
    <row r="22" spans="1:14" ht="51" x14ac:dyDescent="0.2">
      <c r="A22" s="233" t="s">
        <v>367</v>
      </c>
      <c r="B22" s="74" t="s">
        <v>2</v>
      </c>
      <c r="C22" s="70" t="s">
        <v>15</v>
      </c>
      <c r="D22" s="77">
        <v>2000</v>
      </c>
      <c r="E22" s="72" t="s">
        <v>217</v>
      </c>
      <c r="F22" s="8">
        <v>6</v>
      </c>
      <c r="G22" s="70" t="s">
        <v>16</v>
      </c>
      <c r="H22" s="442">
        <f t="shared" ref="H22:H25" si="2">+$H$9</f>
        <v>0</v>
      </c>
      <c r="I22" s="445"/>
      <c r="J22" s="117">
        <f>+I22*H22/100</f>
        <v>0</v>
      </c>
      <c r="K22" s="117">
        <f>+I22+J22</f>
        <v>0</v>
      </c>
      <c r="L22" s="118">
        <f>+I22*D22*F22</f>
        <v>0</v>
      </c>
      <c r="M22" s="118">
        <f>+J22*D22*F22</f>
        <v>0</v>
      </c>
      <c r="N22" s="234">
        <f>+L22+M22</f>
        <v>0</v>
      </c>
    </row>
    <row r="23" spans="1:14" ht="37.5" customHeight="1" x14ac:dyDescent="0.2">
      <c r="A23" s="233" t="s">
        <v>368</v>
      </c>
      <c r="B23" s="74" t="s">
        <v>3</v>
      </c>
      <c r="C23" s="70" t="s">
        <v>19</v>
      </c>
      <c r="D23" s="77">
        <v>200</v>
      </c>
      <c r="E23" s="72" t="s">
        <v>217</v>
      </c>
      <c r="F23" s="8">
        <v>1</v>
      </c>
      <c r="G23" s="70" t="s">
        <v>16</v>
      </c>
      <c r="H23" s="442">
        <f t="shared" si="2"/>
        <v>0</v>
      </c>
      <c r="I23" s="445"/>
      <c r="J23" s="117">
        <f>+I23*H23/100</f>
        <v>0</v>
      </c>
      <c r="K23" s="117">
        <f>+I23+J23</f>
        <v>0</v>
      </c>
      <c r="L23" s="118">
        <f>+I23*D23*F23</f>
        <v>0</v>
      </c>
      <c r="M23" s="118">
        <f>+J23*D23*F23</f>
        <v>0</v>
      </c>
      <c r="N23" s="234">
        <f>+L23+M23</f>
        <v>0</v>
      </c>
    </row>
    <row r="24" spans="1:14" ht="28.5" customHeight="1" x14ac:dyDescent="0.2">
      <c r="A24" s="233" t="s">
        <v>369</v>
      </c>
      <c r="B24" s="74" t="s">
        <v>4</v>
      </c>
      <c r="C24" s="70" t="s">
        <v>35</v>
      </c>
      <c r="D24" s="77">
        <v>40</v>
      </c>
      <c r="E24" s="72" t="s">
        <v>28</v>
      </c>
      <c r="F24" s="8">
        <v>1</v>
      </c>
      <c r="G24" s="70" t="s">
        <v>16</v>
      </c>
      <c r="H24" s="442">
        <f t="shared" si="2"/>
        <v>0</v>
      </c>
      <c r="I24" s="445"/>
      <c r="J24" s="117">
        <f>+I24*H24/100</f>
        <v>0</v>
      </c>
      <c r="K24" s="117">
        <f>+I24+J24</f>
        <v>0</v>
      </c>
      <c r="L24" s="118">
        <f>+I24*D24*F24</f>
        <v>0</v>
      </c>
      <c r="M24" s="118">
        <f>+J24*D24*F24</f>
        <v>0</v>
      </c>
      <c r="N24" s="234">
        <f>+L24+M24</f>
        <v>0</v>
      </c>
    </row>
    <row r="25" spans="1:14" ht="39.75" customHeight="1" x14ac:dyDescent="0.2">
      <c r="A25" s="233" t="s">
        <v>370</v>
      </c>
      <c r="B25" s="74" t="s">
        <v>215</v>
      </c>
      <c r="C25" s="70" t="s">
        <v>216</v>
      </c>
      <c r="D25" s="77">
        <v>200</v>
      </c>
      <c r="E25" s="72" t="s">
        <v>37</v>
      </c>
      <c r="F25" s="8">
        <v>1</v>
      </c>
      <c r="G25" s="70" t="s">
        <v>16</v>
      </c>
      <c r="H25" s="442">
        <f t="shared" si="2"/>
        <v>0</v>
      </c>
      <c r="I25" s="445"/>
      <c r="J25" s="117">
        <f>+I25*H25/100</f>
        <v>0</v>
      </c>
      <c r="K25" s="117">
        <f>+I25+J25</f>
        <v>0</v>
      </c>
      <c r="L25" s="118">
        <f>+I25*D25*F25</f>
        <v>0</v>
      </c>
      <c r="M25" s="118">
        <f>+J25*D25*F25</f>
        <v>0</v>
      </c>
      <c r="N25" s="234">
        <f>+L25+M25</f>
        <v>0</v>
      </c>
    </row>
    <row r="26" spans="1:14" ht="22.5" customHeight="1" x14ac:dyDescent="0.2">
      <c r="A26" s="260"/>
      <c r="B26" s="147"/>
      <c r="C26" s="25"/>
      <c r="D26" s="26"/>
      <c r="E26" s="144"/>
      <c r="F26" s="8"/>
      <c r="G26" s="27"/>
      <c r="H26" s="123"/>
      <c r="I26" s="123"/>
      <c r="J26" s="122"/>
      <c r="K26" s="133" t="s">
        <v>334</v>
      </c>
      <c r="L26" s="133">
        <f>SUM(L22:L25)</f>
        <v>0</v>
      </c>
      <c r="M26" s="133">
        <f>SUM(M22:M25)</f>
        <v>0</v>
      </c>
      <c r="N26" s="133">
        <f>SUM(N22:N25)</f>
        <v>0</v>
      </c>
    </row>
    <row r="27" spans="1:14" ht="57.75" customHeight="1" x14ac:dyDescent="0.2">
      <c r="A27" s="260"/>
      <c r="B27" s="24" t="s">
        <v>104</v>
      </c>
      <c r="C27" s="25"/>
      <c r="D27" s="26"/>
      <c r="E27" s="2"/>
      <c r="F27" s="8" t="s">
        <v>106</v>
      </c>
      <c r="G27" s="27"/>
      <c r="H27" s="122"/>
      <c r="I27" s="123"/>
      <c r="J27" s="122"/>
      <c r="K27" s="122"/>
      <c r="L27" s="123"/>
      <c r="M27" s="123"/>
      <c r="N27" s="276"/>
    </row>
    <row r="28" spans="1:14" ht="47.25" customHeight="1" x14ac:dyDescent="0.2">
      <c r="A28" s="233" t="s">
        <v>371</v>
      </c>
      <c r="B28" s="78" t="s">
        <v>5</v>
      </c>
      <c r="C28" s="70" t="s">
        <v>36</v>
      </c>
      <c r="D28" s="77">
        <v>220</v>
      </c>
      <c r="E28" s="72" t="s">
        <v>37</v>
      </c>
      <c r="F28" s="8">
        <v>5</v>
      </c>
      <c r="G28" s="70" t="s">
        <v>102</v>
      </c>
      <c r="H28" s="442">
        <f t="shared" ref="H28:H29" si="3">+$H$9</f>
        <v>0</v>
      </c>
      <c r="I28" s="445"/>
      <c r="J28" s="117">
        <f>+I28*H28/100</f>
        <v>0</v>
      </c>
      <c r="K28" s="117">
        <f>+I28+J28</f>
        <v>0</v>
      </c>
      <c r="L28" s="118">
        <f>+I28*D28*F28</f>
        <v>0</v>
      </c>
      <c r="M28" s="118">
        <f>+J28*D28*F28</f>
        <v>0</v>
      </c>
      <c r="N28" s="234">
        <f>+L28+M28</f>
        <v>0</v>
      </c>
    </row>
    <row r="29" spans="1:14" ht="54" customHeight="1" thickBot="1" x14ac:dyDescent="0.25">
      <c r="A29" s="235" t="s">
        <v>220</v>
      </c>
      <c r="B29" s="89" t="s">
        <v>0</v>
      </c>
      <c r="C29" s="277" t="s">
        <v>36</v>
      </c>
      <c r="D29" s="278">
        <v>220</v>
      </c>
      <c r="E29" s="239" t="s">
        <v>37</v>
      </c>
      <c r="F29" s="279">
        <v>5</v>
      </c>
      <c r="G29" s="277" t="s">
        <v>102</v>
      </c>
      <c r="H29" s="443">
        <f t="shared" si="3"/>
        <v>0</v>
      </c>
      <c r="I29" s="445"/>
      <c r="J29" s="117">
        <f>+I29*H29/100</f>
        <v>0</v>
      </c>
      <c r="K29" s="117">
        <f>+I29+J29</f>
        <v>0</v>
      </c>
      <c r="L29" s="118">
        <f>+I29*D29*F29</f>
        <v>0</v>
      </c>
      <c r="M29" s="118">
        <f>+J29*D29*F29</f>
        <v>0</v>
      </c>
      <c r="N29" s="234">
        <f>+L29+M29</f>
        <v>0</v>
      </c>
    </row>
    <row r="30" spans="1:14" ht="36.75" customHeight="1" thickBot="1" x14ac:dyDescent="0.25">
      <c r="A30" s="425"/>
      <c r="B30" s="402"/>
      <c r="C30" s="403"/>
      <c r="D30" s="404"/>
      <c r="E30" s="6"/>
      <c r="F30" s="405"/>
      <c r="G30" s="403"/>
      <c r="H30" s="431" t="s">
        <v>289</v>
      </c>
      <c r="I30" s="363"/>
      <c r="J30" s="432"/>
      <c r="K30" s="433" t="s">
        <v>334</v>
      </c>
      <c r="L30" s="434">
        <f>SUM(L28:L29)</f>
        <v>0</v>
      </c>
      <c r="M30" s="434">
        <f>SUM(M28:M29)</f>
        <v>0</v>
      </c>
      <c r="N30" s="364">
        <f>SUM(N28:N29)</f>
        <v>0</v>
      </c>
    </row>
    <row r="31" spans="1:14" s="3" customFormat="1" ht="41.25" customHeight="1" thickBot="1" x14ac:dyDescent="0.25">
      <c r="A31" s="4"/>
      <c r="B31" s="28" t="s">
        <v>80</v>
      </c>
      <c r="C31" s="34" t="str">
        <f>+A6</f>
        <v xml:space="preserve">5.  sklop: dolenjsko območje </v>
      </c>
      <c r="D31" s="28"/>
      <c r="E31" s="6"/>
      <c r="F31" s="231" t="s">
        <v>320</v>
      </c>
      <c r="G31" s="5"/>
      <c r="H31" s="308"/>
      <c r="I31" s="125"/>
      <c r="J31" s="125"/>
      <c r="K31" s="397" t="s">
        <v>336</v>
      </c>
      <c r="L31" s="204">
        <f>SUM(L30,L26,L19,L14)</f>
        <v>0</v>
      </c>
      <c r="M31" s="204">
        <f>SUM(M30,M26,M19,M14)</f>
        <v>0</v>
      </c>
      <c r="N31" s="205">
        <f>SUM(N30,N26,N19,N14)</f>
        <v>0</v>
      </c>
    </row>
    <row r="32" spans="1:14" x14ac:dyDescent="0.2">
      <c r="A32" s="456"/>
      <c r="B32" s="57" t="s">
        <v>130</v>
      </c>
      <c r="H32" s="453"/>
      <c r="I32" s="454"/>
      <c r="J32" s="454"/>
      <c r="K32" s="455"/>
      <c r="M32" s="455"/>
      <c r="N32" s="228">
        <f>+N31-M31-L31</f>
        <v>0</v>
      </c>
    </row>
    <row r="33" spans="1:14" x14ac:dyDescent="0.2">
      <c r="A33" s="456"/>
      <c r="B33" s="58" t="s">
        <v>132</v>
      </c>
      <c r="H33" s="453"/>
      <c r="I33" s="458"/>
      <c r="J33" s="454"/>
      <c r="K33" s="454"/>
      <c r="L33" s="455"/>
      <c r="M33" s="455"/>
      <c r="N33" s="459"/>
    </row>
    <row r="34" spans="1:14" x14ac:dyDescent="0.2">
      <c r="A34" s="456"/>
      <c r="B34" s="59" t="s">
        <v>321</v>
      </c>
      <c r="H34" s="453"/>
      <c r="I34" s="458"/>
      <c r="J34" s="454"/>
      <c r="K34" s="454"/>
      <c r="L34" s="455"/>
      <c r="M34" s="455"/>
      <c r="N34" s="459"/>
    </row>
    <row r="35" spans="1:14" s="162" customFormat="1" ht="14.25" x14ac:dyDescent="0.2">
      <c r="B35" s="137" t="s">
        <v>304</v>
      </c>
      <c r="G35" s="163"/>
      <c r="H35" s="164"/>
      <c r="I35" s="163"/>
    </row>
    <row r="36" spans="1:14" s="162" customFormat="1" ht="14.25" x14ac:dyDescent="0.2">
      <c r="B36" s="137" t="s">
        <v>305</v>
      </c>
      <c r="G36" s="163"/>
      <c r="H36" s="164"/>
      <c r="I36" s="163"/>
    </row>
    <row r="37" spans="1:14" ht="12.75" x14ac:dyDescent="0.2">
      <c r="A37" s="1"/>
      <c r="B37" s="230" t="s">
        <v>318</v>
      </c>
      <c r="H37" s="454"/>
      <c r="I37" s="454"/>
      <c r="J37" s="454"/>
      <c r="K37" s="454"/>
      <c r="L37" s="454"/>
      <c r="M37" s="454"/>
      <c r="N37" s="460"/>
    </row>
    <row r="38" spans="1:14" x14ac:dyDescent="0.2">
      <c r="A38" s="456"/>
    </row>
    <row r="43" spans="1:14" ht="55.5" customHeight="1" x14ac:dyDescent="0.2"/>
  </sheetData>
  <sheetProtection selectLockedCells="1"/>
  <phoneticPr fontId="11" type="noConversion"/>
  <pageMargins left="0.70866141732283472" right="0.70866141732283472" top="0.74803149606299213" bottom="0.74803149606299213" header="0.31496062992125984" footer="0.31496062992125984"/>
  <pageSetup paperSize="9" scale="53" fitToWidth="2" fitToHeight="2" orientation="landscape" r:id="rId1"/>
  <headerFooter>
    <oddHeader>&amp;L
&amp;CKOŠNJA TRAVE, ČIŠČENJE OKOLICE IN ZIMSKA SLUŽBA
&amp;RMORS 3/2021-ODP</oddHeader>
    <oddFooter>&amp;Lizpis: &amp;D&amp;C&amp;F&amp;R&amp;A</odd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REKAPITULACIJA</vt:lpstr>
      <vt:lpstr>1.skl. LJ VojDimKranj</vt:lpstr>
      <vt:lpstr>2.skl. širše LJ</vt:lpstr>
      <vt:lpstr>3.skl. štajersko</vt:lpstr>
      <vt:lpstr>4.skl.primor.</vt:lpstr>
      <vt:lpstr>5.skl. dolenj</vt:lpstr>
      <vt:lpstr>REKAPITULACIJA!Področje_tiskanja</vt:lpstr>
      <vt:lpstr>'1.skl. LJ VojDimKranj'!Tiskanje_naslovov</vt:lpstr>
      <vt:lpstr>'3.skl. štajersko'!Tiskanje_naslovov</vt:lpstr>
      <vt:lpstr>'4.skl.primor.'!Tiskanje_naslovov</vt:lpstr>
      <vt:lpstr>'5.skl. dolenj'!Tiskanje_naslovov</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falezm</dc:creator>
  <cp:lastModifiedBy>FALEŽ Marjetka</cp:lastModifiedBy>
  <cp:lastPrinted>2021-07-06T10:07:44Z</cp:lastPrinted>
  <dcterms:created xsi:type="dcterms:W3CDTF">2012-09-18T13:32:20Z</dcterms:created>
  <dcterms:modified xsi:type="dcterms:W3CDTF">2021-07-06T10:07:51Z</dcterms:modified>
</cp:coreProperties>
</file>